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202300"/>
  <mc:AlternateContent xmlns:mc="http://schemas.openxmlformats.org/markup-compatibility/2006">
    <mc:Choice Requires="x15">
      <x15ac:absPath xmlns:x15ac="http://schemas.microsoft.com/office/spreadsheetml/2010/11/ac" url="C:\Pittea\00 - PROJETS\CHU NANTES\Phase DCE\"/>
    </mc:Choice>
  </mc:AlternateContent>
  <xr:revisionPtr revIDLastSave="0" documentId="13_ncr:1_{597663AB-5ED7-4154-86DD-F7EA4966B3CF}" xr6:coauthVersionLast="47" xr6:coauthVersionMax="47" xr10:uidLastSave="{00000000-0000-0000-0000-000000000000}"/>
  <bookViews>
    <workbookView xWindow="-108" yWindow="-108" windowWidth="23256" windowHeight="12456" tabRatio="635" firstSheet="1" activeTab="8" xr2:uid="{00000000-000D-0000-FFFF-FFFF00000000}"/>
  </bookViews>
  <sheets>
    <sheet name="Remise sur CA cumulé" sheetId="14" r:id="rId1"/>
    <sheet name="CAU" sheetId="2" r:id="rId2"/>
    <sheet name="Proximité" sheetId="5" r:id="rId3"/>
    <sheet name="IMAC" sheetId="12" r:id="rId4"/>
    <sheet name="Atelier" sheetId="15" r:id="rId5"/>
    <sheet name="Renfort DSN" sheetId="10" r:id="rId6"/>
    <sheet name="Déménagement" sheetId="6" r:id="rId7"/>
    <sheet name="Transition" sheetId="7" r:id="rId8"/>
    <sheet name="Réversibilité"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27" i="5" l="1"/>
  <c r="D25" i="2"/>
  <c r="K16" i="6" l="1"/>
  <c r="K14" i="6"/>
  <c r="I12" i="15"/>
  <c r="I11" i="15"/>
  <c r="I15" i="15" s="1"/>
  <c r="K32" i="10"/>
  <c r="K10" i="10" l="1"/>
  <c r="K15" i="10"/>
  <c r="K20" i="10"/>
  <c r="K25" i="10"/>
  <c r="K30" i="10"/>
  <c r="K35" i="10"/>
  <c r="I16" i="12"/>
  <c r="I15" i="12"/>
  <c r="I14" i="12"/>
  <c r="I13" i="12"/>
  <c r="I12" i="12"/>
  <c r="I11" i="12"/>
  <c r="K26" i="6"/>
  <c r="K24" i="6"/>
  <c r="K21" i="6"/>
  <c r="K19" i="6"/>
  <c r="K9" i="6"/>
  <c r="K11" i="6"/>
  <c r="K37" i="10"/>
  <c r="K27" i="10"/>
  <c r="K22" i="10"/>
  <c r="K17" i="10"/>
  <c r="K12" i="10"/>
  <c r="K29" i="6" l="1"/>
  <c r="I18" i="12"/>
  <c r="K40" i="10"/>
</calcChain>
</file>

<file path=xl/sharedStrings.xml><?xml version="1.0" encoding="utf-8"?>
<sst xmlns="http://schemas.openxmlformats.org/spreadsheetml/2006/main" count="380" uniqueCount="128">
  <si>
    <t>Transition</t>
  </si>
  <si>
    <t>Réversibilité</t>
  </si>
  <si>
    <t>Prix forfaitaire annuel (HT)</t>
  </si>
  <si>
    <t>Prix forfaitaire annuel (TTC)</t>
  </si>
  <si>
    <t>Prix unitaire au ticket (HT)</t>
  </si>
  <si>
    <t>Prix unitaire au ticket (TTC)</t>
  </si>
  <si>
    <t>NA</t>
  </si>
  <si>
    <t>UO</t>
  </si>
  <si>
    <t>Vending Machine</t>
  </si>
  <si>
    <t>Casier connecté</t>
  </si>
  <si>
    <t>Profils</t>
  </si>
  <si>
    <t>Technicien visioconférence / multimédia</t>
  </si>
  <si>
    <t>Technicien logistique / gestion de parc</t>
  </si>
  <si>
    <t>Technicien d’exploitation systèmes et réseaux</t>
  </si>
  <si>
    <t>Ingénieur poste de travail / périphériques</t>
  </si>
  <si>
    <t>Prix forfaitaire HT</t>
  </si>
  <si>
    <t>Prix forfaitaire TTC</t>
  </si>
  <si>
    <t>Code</t>
  </si>
  <si>
    <t>Libellé</t>
  </si>
  <si>
    <t>Forfait HT</t>
  </si>
  <si>
    <t>TVA</t>
  </si>
  <si>
    <t>Forfait TTC</t>
  </si>
  <si>
    <t>Coefficient d'allongement de délai pour juniorité (&gt;1)</t>
  </si>
  <si>
    <t>Unité d'œuvre</t>
  </si>
  <si>
    <t>Unité d'Œuvre</t>
  </si>
  <si>
    <t>UO H.T.</t>
  </si>
  <si>
    <t>%</t>
  </si>
  <si>
    <t>UO TTC</t>
  </si>
  <si>
    <t>en jours</t>
  </si>
  <si>
    <t>C3-01</t>
  </si>
  <si>
    <t>C3-02</t>
  </si>
  <si>
    <t>C3-03</t>
  </si>
  <si>
    <t>Prestations à compter des dates et des cadencements définis aux devis et commandes</t>
  </si>
  <si>
    <t>C3-04</t>
  </si>
  <si>
    <t>C3-05</t>
  </si>
  <si>
    <t>Composante 3 - Profil Technicien visioconférence / multimédia</t>
  </si>
  <si>
    <t>Composante 3 - Profil Technicien Support Proximité et IMAC</t>
  </si>
  <si>
    <t>Technicien Support Proximité et IMAC</t>
  </si>
  <si>
    <t>Composante 3 - Profil Technicien logistique / gestion de parc</t>
  </si>
  <si>
    <t>Composante 3 - Profil Technicien d’exploitation systèmes et réseaux</t>
  </si>
  <si>
    <t>Composante 3 - Profil Ingénieur poste de travail / périphériques</t>
  </si>
  <si>
    <t>C3-06</t>
  </si>
  <si>
    <t>TVA %</t>
  </si>
  <si>
    <t>TVA en %</t>
  </si>
  <si>
    <t>AST-01</t>
  </si>
  <si>
    <t>AST-02</t>
  </si>
  <si>
    <t>CAU de 7h à 18h</t>
  </si>
  <si>
    <t>CAU en astreinte téléphonique</t>
  </si>
  <si>
    <t>Composante 3 - Profil Chef de projet IMAC</t>
  </si>
  <si>
    <t>Composante 4 - Profil Agent Support Help Desk dédié déménagement</t>
  </si>
  <si>
    <t>Tranche 5 - Au-delà de 8 000 tickets - prix unitaire au ticket clos</t>
  </si>
  <si>
    <t>Tranche 2 - Entre 5 001 et 6 000 tickets clos</t>
  </si>
  <si>
    <t>Tranche 3 - Entre 6 001 et 7 000 tickets clos</t>
  </si>
  <si>
    <t>Tranche 4 - Entre 7 001 et 8 000 tickets clos</t>
  </si>
  <si>
    <t>Scénario de commande</t>
  </si>
  <si>
    <t>Scénario de commande par année</t>
  </si>
  <si>
    <t>Code UO</t>
  </si>
  <si>
    <t>Volume Commande par année</t>
  </si>
  <si>
    <t>Prix HT</t>
  </si>
  <si>
    <t>C4-01</t>
  </si>
  <si>
    <t>Volume estimé</t>
  </si>
  <si>
    <t>C4-02</t>
  </si>
  <si>
    <t>C4-03</t>
  </si>
  <si>
    <t>Composante 4 - Profil Technicien Déménagement du lundi au vendredi</t>
  </si>
  <si>
    <t>Composante 4 - Profil Technicien Déménagement le samedi</t>
  </si>
  <si>
    <t>Prestations IMAC</t>
  </si>
  <si>
    <t>Tranches par année</t>
  </si>
  <si>
    <t>Unité d'œuvre par année</t>
  </si>
  <si>
    <t>Total Scénario annuel en HT</t>
  </si>
  <si>
    <t>DETAIL ESTIMATIF - Remise sur volume de chiffre d'affaires</t>
  </si>
  <si>
    <t>Remise en %</t>
  </si>
  <si>
    <t>Jusqu'à 60 000 tickets traités</t>
  </si>
  <si>
    <t>Tranche 2 - Entre 60 000 et 70 000 tickets traités</t>
  </si>
  <si>
    <t>Tranche 3 - Entre 70 000 et 80 000 tickets traités</t>
  </si>
  <si>
    <t>Tranche 4 - Entre 80 000 et 90 000 tickets traités</t>
  </si>
  <si>
    <t>Tranche 5 - Entre 90 000 et 100 000 tickets traités</t>
  </si>
  <si>
    <t>Tranche 6 - Au-delà de 100 000 tickets - prix unitaire au ticket traités</t>
  </si>
  <si>
    <t>Description de service</t>
  </si>
  <si>
    <t>Prestations Atelier</t>
  </si>
  <si>
    <t>Visites Préventives / Contrôles proactifs</t>
  </si>
  <si>
    <t>Tranche 1 - Jusqu'à 5 000 tickets clos</t>
  </si>
  <si>
    <t>Tranche 1 - Jusqu'à 150 visites préventives</t>
  </si>
  <si>
    <t>Chef de projet IMAC / Déménagement</t>
  </si>
  <si>
    <t>* Les deux remises sont cumulables</t>
  </si>
  <si>
    <t>* Remise applicable à l'ensemble des forfaits et unités d'œuvre pour un CA cumulé du marché &gt;= 9 M€ H.T.</t>
  </si>
  <si>
    <t>* Remise applicable à l'ensemble des forfaits et unités d'œuvre pour un CA cumulé du marché &gt;= 6 M€ H.T.</t>
  </si>
  <si>
    <t>UO - Phase de Transition sur une durée de 3,5 mois</t>
  </si>
  <si>
    <t>Prix forfaitaire d'une UO (HT)</t>
  </si>
  <si>
    <t>Prix forfaitaire d'une UO (TTC)</t>
  </si>
  <si>
    <t>•	Installation ou remplacement d'un périphérique USB ou Bluetooth (hors imprimante)
•	Installation ou mise à jour manuelle / Télédistribution d'un logiciel ou d'une application métier
•	Un déplacement pour récupération de matériel en dehors d'un remplacement : récupération d’un matériel unitaire ou récupération d’une boîte contenant plusieurs petits équipements (souris, claviers, etc.)
•	Prestation d'inventaire d'équipements
•	Brassage de Prises réseaux</t>
  </si>
  <si>
    <t>IMAC_UO1</t>
  </si>
  <si>
    <t>IMAC_UO2</t>
  </si>
  <si>
    <t>IMAC_UO3</t>
  </si>
  <si>
    <t>IMAC_UO4</t>
  </si>
  <si>
    <t>Nombre UO</t>
  </si>
  <si>
    <t>ATELIER_UO1</t>
  </si>
  <si>
    <t>ATELIER_UO2</t>
  </si>
  <si>
    <t>ATELIER_UO3</t>
  </si>
  <si>
    <t>UO - Phase de Réversibilité sur 2 mois</t>
  </si>
  <si>
    <t>Proximité de 8h à 18h - Du lundi au vendredi</t>
  </si>
  <si>
    <t>DETAIL ESTIMATIF - COMPOSANTE 2 PARTIE MAINTENANCE ATELIER</t>
  </si>
  <si>
    <t>DETAIL ESTIMATIF - COMPOSANTE 2 PARTIE IMAC</t>
  </si>
  <si>
    <t>DETAIL ESTIMATIF - COMPOSANTE 2 PARTIE PROXIMITE</t>
  </si>
  <si>
    <t>DETAIL ESTIMATIF - COMPOSANTE 1 - CENTRE D'ASSISTANCE AUX UTILISATEURS (CAU)</t>
  </si>
  <si>
    <t>Tranche 2 - Entre 151 et 160 visites préventives</t>
  </si>
  <si>
    <t>Tranche 2 - Entre 161 et 170 visites préventives</t>
  </si>
  <si>
    <t>Tranche 2 - Entre 171 et 180 visites préventives</t>
  </si>
  <si>
    <t>Tranche 5 - Au-delà de 180 visites préventives - prix unitaire à la visite</t>
  </si>
  <si>
    <t>Forfait annuel de mise à disposition, installation et exploitation pour un casier connecté permettant le dépôt, retrait et échange sécurisé de matériels informatiques</t>
  </si>
  <si>
    <t>Forfait annuel de mise à disposition, installation et exploitation pour un distributeur automatique connecté permettant le retrait autonome de petits équipements et accessoires informatiques</t>
  </si>
  <si>
    <r>
      <rPr>
        <b/>
        <sz val="10"/>
        <color rgb="FF000000"/>
        <rFont val="Aptos Narrow"/>
        <family val="2"/>
        <scheme val="minor"/>
      </rPr>
      <t xml:space="preserve">Matériel hors garantie mais non encore obsolète : 
</t>
    </r>
    <r>
      <rPr>
        <sz val="10"/>
        <color rgb="FF000000"/>
        <rFont val="Aptos Narrow"/>
        <family val="2"/>
        <scheme val="minor"/>
      </rPr>
      <t xml:space="preserve">Le Titulaire s’engage à fournir sur ce matériel la maintenance complète avec fourniture de pièces détachées ou échange standard en cas de non-possibilité de réparation. 
Le CHU est responsable de la revue d'obsolescence du matériel, le Titulaire devra s'y conformer. Cette revue est actualisée tous les 6 mois.
</t>
    </r>
    <r>
      <rPr>
        <b/>
        <sz val="10"/>
        <color rgb="FF000000"/>
        <rFont val="Aptos Narrow"/>
        <family val="2"/>
        <scheme val="minor"/>
      </rPr>
      <t xml:space="preserve">Une UO se déclenche par matériel réparé ou échangé. 
</t>
    </r>
    <r>
      <rPr>
        <sz val="10"/>
        <color rgb="FF000000"/>
        <rFont val="Aptos Narrow"/>
        <family val="2"/>
        <scheme val="minor"/>
      </rPr>
      <t>En cas de décision de non-réparation, il n'y a pas de déclenchement d'UO.
Le Titulaire dispose d'une période de dix jours ouvrés entre la prise en charge de matériel par la maintenance et sa mise en retour. Ce délai peut être suspendu en cas d'attente d'un élément ou d'une action externe.</t>
    </r>
  </si>
  <si>
    <r>
      <rPr>
        <b/>
        <sz val="10"/>
        <color rgb="FF000000"/>
        <rFont val="Aptos Narrow"/>
        <family val="2"/>
        <scheme val="minor"/>
      </rPr>
      <t xml:space="preserve">Matériel hors garantie et obsolète : </t>
    </r>
    <r>
      <rPr>
        <sz val="10"/>
        <color rgb="FF000000"/>
        <rFont val="Aptos Narrow"/>
        <family val="2"/>
        <scheme val="minor"/>
      </rPr>
      <t xml:space="preserve">
Une panne grave est définie par un dysfonctionnement du composant majeur d’un matériel (Carte Mère, Disque Dur, Affichage, Système d’exploitation irrécupérable).
En cas de panne grave d'un matériel hors garantie et obsolète, l'atelier expertise la panne et le plan d'action le plus propice à mener. Une fois l'expertise menée,</t>
    </r>
    <r>
      <rPr>
        <b/>
        <sz val="10"/>
        <color rgb="FF000000"/>
        <rFont val="Aptos Narrow"/>
        <family val="2"/>
        <scheme val="minor"/>
      </rPr>
      <t xml:space="preserve"> le Titulaire présente au CHU ses préconisations et son devis, si une réparation était à mener. Toute décision de réparation relève de la seule autorité du CHU. Si la réparation n'est pas arbitrée, le matériel part en filère DEEE. Si la réparation est décidée, le devis sera appliqué.</t>
    </r>
    <r>
      <rPr>
        <sz val="10"/>
        <color rgb="FF000000"/>
        <rFont val="Aptos Narrow"/>
        <family val="2"/>
        <scheme val="minor"/>
      </rPr>
      <t xml:space="preserve">
Le Titulaire dispose d'une période de 10 jours ouvrés entre la prise en charge de matériel par la maintenance et sa mise en retour. Ce délai peut être suspendu en cas d'attente d'un élément ou d'une action externe.</t>
    </r>
  </si>
  <si>
    <r>
      <rPr>
        <b/>
        <sz val="10"/>
        <color rgb="FF000000"/>
        <rFont val="Aptos Narrow"/>
        <family val="2"/>
        <scheme val="minor"/>
      </rPr>
      <t xml:space="preserve">Matériel sous garantie ou sous contrat externe : 
</t>
    </r>
    <r>
      <rPr>
        <sz val="10"/>
        <color rgb="FF000000"/>
        <rFont val="Aptos Narrow"/>
        <family val="2"/>
        <scheme val="minor"/>
      </rPr>
      <t>Le Titulaire s’engage à fournir sur ce matériel la gestion et le suivi de garantie complète auprès des fournisseurs (y compris l’expédition et le retour du matériel le cas échéant). Le Titulaire devra suivre les prescriptions définies dans les différents contrats de garantie associés aux différents matériels.</t>
    </r>
    <r>
      <rPr>
        <b/>
        <sz val="10"/>
        <color rgb="FF000000"/>
        <rFont val="Aptos Narrow"/>
        <family val="2"/>
        <scheme val="minor"/>
      </rPr>
      <t xml:space="preserve">
Déclenchement d'une UO par garantie à suivre.
</t>
    </r>
    <r>
      <rPr>
        <sz val="10"/>
        <color rgb="FF000000"/>
        <rFont val="Aptos Narrow"/>
        <family val="2"/>
        <scheme val="minor"/>
      </rPr>
      <t xml:space="preserve">
Le Titulaire dispose d'une période de dix jours ouvrés entre la prise en charge de matériel par la maintenance et sa mise en retour. Ce délai peut être suspendu en cas d'attente d'un élément ou d'une action externe.</t>
    </r>
  </si>
  <si>
    <t>•	Remplacement d'un poste d'un travail fixe ou portable
•	Transport / Mouvement de matériel de site à site (dans un rayon de 50 kms)
•	Installation de support mural
•	Intervention sur équipement à hauteur (compris entre 2,5 m et 5m)</t>
  </si>
  <si>
    <t>•	Remasterisation d'un poste d'un travail (avec récupération de données, sans changement de matériel)
•	Installation d'un poste de travail fixe ou portable
•	Installation ou remplacement d'une imprimante réseau
•	Installation ou remplacement d'un périphérique réseau ou wifi (hors imprimante)
•	Installation ou remplacement d'un équipement mobile
•	Transport / Mouvement  de matériel de bâtiment à bâtiment (dans un même site)</t>
  </si>
  <si>
    <t>•	Installation ou remplacement d'un client léger (fixe ou portable)
•	Installation ou remplacement d'un écran
•	Installation ou remplacement d'une imprimante locale USB
•	Installation ou remplacement d'un équipement télécom
•	Upgrade matérielle d'un poste de travail, d'un périphérique, d'un équipement télécom ou mobile
•	Blanchiment ou destruction de disque dur
•	Transport / Mouvement de matériel de bureau à bureau (dans un même bâtiment)</t>
  </si>
  <si>
    <t xml:space="preserve">Forfait annuel d'astreinte téléphonique du lundi au vendredi de 18h00 à 07h00 </t>
  </si>
  <si>
    <t>Forfait annuel d'astreinte téléphonique week-end du vendredi 18h00 au lundi 07h00</t>
  </si>
  <si>
    <t>Profil Technicien terrain Déménagement du lundi au vendredi</t>
  </si>
  <si>
    <t>Profil Technicien terrain Déménagement le samedi</t>
  </si>
  <si>
    <t>C4-04</t>
  </si>
  <si>
    <t>Agent Support CAU dédié déménagement lundi au vendredi</t>
  </si>
  <si>
    <t>Agent Support CAU dédié déménagement samedi</t>
  </si>
  <si>
    <t>Marché_AOO-26050</t>
  </si>
  <si>
    <t>DETAIL ESTIMATIF - COMPOSANTE 5 - TRANSITION</t>
  </si>
  <si>
    <t>DETAIL ESTIMATIF - COMPOSANTE 3 -  RENFORTS PROJETS DSN</t>
  </si>
  <si>
    <t>DETAIL ESTIMATIF - COMPOSANTE 4 -  RENFORTS DEMENAGEMENT</t>
  </si>
  <si>
    <t>DETAIL ESTIMATIF - COMPOSANTE 6 - REVERSIBILITE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</si>
</sst>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_-* #,##0.00\ _€_-;\-* #,##0.00\ _€_-;_-* &quot;-&quot;??\ _€_-;_-@_-"/>
  </numFmts>
  <fonts count="35" x14ac:knownFonts="1">
    <font>
      <sz val="11"/>
      <color theme="1"/>
      <name val="Aptos Narrow"/>
      <family val="2"/>
      <scheme val="minor"/>
    </font>
    <font>
      <b/>
      <sz val="11"/>
      <color theme="1"/>
      <name val="Aptos Narrow"/>
      <family val="2"/>
      <scheme val="minor"/>
    </font>
    <font>
      <b/>
      <sz val="11"/>
      <color theme="0"/>
      <name val="Calibri"/>
      <family val="2"/>
    </font>
    <font>
      <b/>
      <sz val="11"/>
      <color theme="1"/>
      <name val="Calibri"/>
      <family val="2"/>
    </font>
    <font>
      <sz val="10"/>
      <color rgb="FF000000"/>
      <name val="Aptos Narrow"/>
      <family val="2"/>
      <scheme val="minor"/>
    </font>
    <font>
      <b/>
      <sz val="14"/>
      <color theme="1"/>
      <name val="Aptos Narrow"/>
      <family val="2"/>
      <scheme val="minor"/>
    </font>
    <font>
      <sz val="14"/>
      <color rgb="FFFF0000"/>
      <name val="Aptos Narrow"/>
      <family val="2"/>
      <scheme val="minor"/>
    </font>
    <font>
      <b/>
      <sz val="10"/>
      <color theme="1"/>
      <name val="Aptos Narrow"/>
      <family val="2"/>
      <scheme val="minor"/>
    </font>
    <font>
      <sz val="8"/>
      <name val="Aptos Narrow"/>
      <family val="2"/>
      <scheme val="minor"/>
    </font>
    <font>
      <sz val="11"/>
      <color theme="1"/>
      <name val="Aptos Narrow"/>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name val="Arial"/>
      <family val="2"/>
    </font>
    <font>
      <b/>
      <sz val="11"/>
      <color theme="0"/>
      <name val="Aptos Narrow"/>
      <family val="2"/>
      <scheme val="minor"/>
    </font>
    <font>
      <sz val="11"/>
      <color theme="0"/>
      <name val="Aptos Narrow"/>
      <family val="2"/>
      <scheme val="minor"/>
    </font>
    <font>
      <b/>
      <sz val="10"/>
      <name val="Arial"/>
      <family val="2"/>
    </font>
    <font>
      <sz val="10"/>
      <name val="Aptos Narrow"/>
      <family val="2"/>
      <scheme val="minor"/>
    </font>
    <font>
      <b/>
      <sz val="10"/>
      <color rgb="FF000000"/>
      <name val="Aptos Narrow"/>
      <family val="2"/>
      <scheme val="minor"/>
    </font>
    <font>
      <sz val="11"/>
      <color rgb="FF000000"/>
      <name val="Aptos Narrow"/>
      <family val="2"/>
      <scheme val="minor"/>
    </font>
  </fonts>
  <fills count="2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55"/>
      </patternFill>
    </fill>
    <fill>
      <patternFill patternType="solid">
        <fgColor rgb="FFFFFF00"/>
        <bgColor indexed="64"/>
      </patternFill>
    </fill>
    <fill>
      <patternFill patternType="solid">
        <fgColor theme="5"/>
        <bgColor indexed="64"/>
      </patternFill>
    </fill>
    <fill>
      <patternFill patternType="solid">
        <fgColor theme="2" tint="-0.249977111117893"/>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44">
    <xf numFmtId="0" fontId="0" fillId="0" borderId="0"/>
    <xf numFmtId="43" fontId="9" fillId="0" borderId="0" applyFont="0" applyFill="0" applyBorder="0" applyAlignment="0" applyProtection="0"/>
    <xf numFmtId="9" fontId="9" fillId="0" borderId="0" applyFont="0" applyFill="0" applyBorder="0" applyAlignment="0" applyProtection="0"/>
    <xf numFmtId="0" fontId="10" fillId="0" borderId="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3" fillId="0" borderId="0" applyNumberFormat="0" applyFill="0" applyBorder="0" applyAlignment="0" applyProtection="0"/>
    <xf numFmtId="0" fontId="14" fillId="23" borderId="19" applyNumberFormat="0" applyAlignment="0" applyProtection="0"/>
    <xf numFmtId="0" fontId="15" fillId="0" borderId="20" applyNumberFormat="0" applyFill="0" applyAlignment="0" applyProtection="0"/>
    <xf numFmtId="0" fontId="16" fillId="10" borderId="19" applyNumberFormat="0" applyAlignment="0" applyProtection="0"/>
    <xf numFmtId="0" fontId="17" fillId="6" borderId="0" applyNumberFormat="0" applyBorder="0" applyAlignment="0" applyProtection="0"/>
    <xf numFmtId="0" fontId="18" fillId="24" borderId="0" applyNumberFormat="0" applyBorder="0" applyAlignment="0" applyProtection="0"/>
    <xf numFmtId="0" fontId="19" fillId="7" borderId="0" applyNumberFormat="0" applyBorder="0" applyAlignment="0" applyProtection="0"/>
    <xf numFmtId="0" fontId="20" fillId="23" borderId="21"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22" applyNumberFormat="0" applyFill="0" applyAlignment="0" applyProtection="0"/>
    <xf numFmtId="0" fontId="24" fillId="0" borderId="23" applyNumberFormat="0" applyFill="0" applyAlignment="0" applyProtection="0"/>
    <xf numFmtId="0" fontId="25" fillId="0" borderId="24" applyNumberFormat="0" applyFill="0" applyAlignment="0" applyProtection="0"/>
    <xf numFmtId="0" fontId="25" fillId="0" borderId="0" applyNumberFormat="0" applyFill="0" applyBorder="0" applyAlignment="0" applyProtection="0"/>
    <xf numFmtId="0" fontId="26" fillId="0" borderId="25" applyNumberFormat="0" applyFill="0" applyAlignment="0" applyProtection="0"/>
    <xf numFmtId="0" fontId="27" fillId="25" borderId="26" applyNumberFormat="0" applyAlignment="0" applyProtection="0"/>
  </cellStyleXfs>
  <cellXfs count="134">
    <xf numFmtId="0" fontId="0" fillId="0" borderId="0" xfId="0"/>
    <xf numFmtId="0" fontId="0" fillId="2" borderId="0" xfId="0" applyFill="1"/>
    <xf numFmtId="0" fontId="4" fillId="0" borderId="3" xfId="0" applyFont="1" applyBorder="1" applyAlignment="1">
      <alignment horizontal="center" vertical="center"/>
    </xf>
    <xf numFmtId="0" fontId="5" fillId="2" borderId="0" xfId="0" applyFont="1" applyFill="1"/>
    <xf numFmtId="0" fontId="6" fillId="2" borderId="0" xfId="0" applyFont="1" applyFill="1"/>
    <xf numFmtId="0" fontId="4" fillId="0" borderId="5" xfId="0" applyFont="1" applyBorder="1" applyAlignment="1">
      <alignment horizontal="center" vertical="center"/>
    </xf>
    <xf numFmtId="164" fontId="0" fillId="4" borderId="8" xfId="0" applyNumberFormat="1" applyFill="1" applyBorder="1" applyAlignment="1">
      <alignment horizontal="center" vertical="center" wrapText="1"/>
    </xf>
    <xf numFmtId="164" fontId="0" fillId="4" borderId="4" xfId="0" applyNumberFormat="1" applyFill="1" applyBorder="1" applyAlignment="1">
      <alignment horizontal="center" vertical="center" wrapText="1"/>
    </xf>
    <xf numFmtId="164" fontId="0" fillId="4" borderId="7" xfId="0" applyNumberFormat="1" applyFill="1" applyBorder="1" applyAlignment="1">
      <alignment horizontal="center" vertical="center" wrapText="1"/>
    </xf>
    <xf numFmtId="0" fontId="3" fillId="4" borderId="1"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4" fillId="0" borderId="13" xfId="0" applyFont="1" applyBorder="1" applyAlignment="1">
      <alignment horizontal="center" vertical="center"/>
    </xf>
    <xf numFmtId="0" fontId="4" fillId="0" borderId="7" xfId="0" applyFont="1" applyBorder="1" applyAlignment="1">
      <alignment horizontal="left" vertical="center" wrapText="1"/>
    </xf>
    <xf numFmtId="0" fontId="4" fillId="0" borderId="14" xfId="0" applyFont="1" applyBorder="1" applyAlignment="1">
      <alignment horizontal="left" vertical="center" wrapText="1"/>
    </xf>
    <xf numFmtId="0" fontId="4" fillId="0" borderId="8" xfId="0" applyFont="1" applyBorder="1" applyAlignment="1">
      <alignment horizontal="left" vertical="center" wrapText="1"/>
    </xf>
    <xf numFmtId="0" fontId="7" fillId="4" borderId="7"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6" fillId="2" borderId="0" xfId="0" applyFont="1" applyFill="1" applyAlignment="1">
      <alignment horizontal="left" wrapText="1"/>
    </xf>
    <xf numFmtId="0" fontId="0" fillId="2" borderId="0" xfId="0" applyFill="1" applyAlignment="1">
      <alignment horizontal="left" wrapText="1"/>
    </xf>
    <xf numFmtId="0" fontId="4" fillId="0" borderId="5" xfId="0" applyFont="1" applyBorder="1" applyAlignment="1">
      <alignment horizontal="left" vertical="center" wrapText="1"/>
    </xf>
    <xf numFmtId="0" fontId="5" fillId="2" borderId="0" xfId="0" applyFont="1" applyFill="1" applyAlignment="1">
      <alignment horizontal="left"/>
    </xf>
    <xf numFmtId="0" fontId="28" fillId="0" borderId="7" xfId="3" applyFont="1" applyBorder="1" applyAlignment="1">
      <alignment vertical="center" wrapText="1"/>
    </xf>
    <xf numFmtId="0" fontId="28" fillId="0" borderId="0" xfId="3" applyFont="1" applyAlignment="1">
      <alignment vertical="center"/>
    </xf>
    <xf numFmtId="0" fontId="28" fillId="0" borderId="0" xfId="3" applyFont="1" applyAlignment="1">
      <alignment vertical="center" wrapText="1"/>
    </xf>
    <xf numFmtId="0" fontId="10" fillId="0" borderId="0" xfId="3" applyAlignment="1">
      <alignment vertical="center"/>
    </xf>
    <xf numFmtId="0" fontId="28" fillId="0" borderId="32" xfId="3" applyFont="1" applyBorder="1" applyAlignment="1">
      <alignment vertical="center"/>
    </xf>
    <xf numFmtId="0" fontId="28" fillId="0" borderId="32" xfId="3" applyFont="1" applyBorder="1" applyAlignment="1">
      <alignment vertical="center" wrapText="1"/>
    </xf>
    <xf numFmtId="0" fontId="10" fillId="0" borderId="32" xfId="3" applyBorder="1" applyAlignment="1">
      <alignment vertical="center"/>
    </xf>
    <xf numFmtId="0" fontId="10" fillId="0" borderId="32" xfId="3" applyBorder="1" applyAlignment="1">
      <alignment horizontal="center" vertical="center"/>
    </xf>
    <xf numFmtId="0" fontId="10" fillId="26" borderId="7" xfId="3" applyFill="1" applyBorder="1" applyAlignment="1">
      <alignment vertical="center"/>
    </xf>
    <xf numFmtId="164" fontId="0" fillId="26" borderId="7" xfId="0" applyNumberFormat="1" applyFill="1" applyBorder="1" applyAlignment="1">
      <alignment horizontal="center" vertical="center" wrapText="1"/>
    </xf>
    <xf numFmtId="164" fontId="0" fillId="26" borderId="4" xfId="0" applyNumberFormat="1" applyFill="1" applyBorder="1" applyAlignment="1">
      <alignment horizontal="center" vertical="center" wrapText="1"/>
    </xf>
    <xf numFmtId="164" fontId="0" fillId="26" borderId="14" xfId="0" applyNumberFormat="1" applyFill="1" applyBorder="1" applyAlignment="1">
      <alignment horizontal="center" vertical="center" wrapText="1"/>
    </xf>
    <xf numFmtId="164" fontId="0" fillId="26" borderId="15" xfId="0" applyNumberFormat="1" applyFill="1" applyBorder="1" applyAlignment="1">
      <alignment horizontal="center" vertical="center" wrapText="1"/>
    </xf>
    <xf numFmtId="164" fontId="0" fillId="26" borderId="8" xfId="0" applyNumberFormat="1" applyFill="1" applyBorder="1" applyAlignment="1">
      <alignment horizontal="center" vertical="center" wrapText="1"/>
    </xf>
    <xf numFmtId="164" fontId="0" fillId="26" borderId="6" xfId="0" applyNumberFormat="1" applyFill="1" applyBorder="1" applyAlignment="1">
      <alignment horizontal="center" vertical="center" wrapText="1"/>
    </xf>
    <xf numFmtId="0" fontId="7" fillId="4" borderId="29" xfId="0" applyFont="1" applyFill="1" applyBorder="1" applyAlignment="1">
      <alignment horizontal="center" vertical="center" wrapText="1"/>
    </xf>
    <xf numFmtId="9" fontId="10" fillId="26" borderId="7" xfId="3" applyNumberFormat="1" applyFill="1" applyBorder="1" applyAlignment="1">
      <alignment horizontal="center" vertical="center"/>
    </xf>
    <xf numFmtId="0" fontId="10" fillId="26" borderId="7" xfId="3" applyFill="1" applyBorder="1" applyAlignment="1">
      <alignment horizontal="center" vertical="center"/>
    </xf>
    <xf numFmtId="43" fontId="10" fillId="26" borderId="7" xfId="1" applyFont="1" applyFill="1" applyBorder="1" applyAlignment="1">
      <alignment horizontal="center" vertical="center"/>
    </xf>
    <xf numFmtId="43" fontId="4" fillId="26" borderId="8" xfId="1" applyFont="1" applyFill="1" applyBorder="1" applyAlignment="1">
      <alignment horizontal="center" vertical="center"/>
    </xf>
    <xf numFmtId="43" fontId="4" fillId="26" borderId="6" xfId="1" applyFont="1" applyFill="1" applyBorder="1" applyAlignment="1">
      <alignment horizontal="center" vertical="center"/>
    </xf>
    <xf numFmtId="43" fontId="10" fillId="26" borderId="7" xfId="1" applyFont="1" applyFill="1" applyBorder="1" applyAlignment="1">
      <alignment vertical="center"/>
    </xf>
    <xf numFmtId="43" fontId="0" fillId="26" borderId="7" xfId="1" applyFont="1" applyFill="1" applyBorder="1" applyAlignment="1">
      <alignment horizontal="center" vertical="center" wrapText="1"/>
    </xf>
    <xf numFmtId="43" fontId="0" fillId="26" borderId="8" xfId="1" applyFont="1" applyFill="1" applyBorder="1" applyAlignment="1">
      <alignment horizontal="center" vertical="center" wrapText="1"/>
    </xf>
    <xf numFmtId="43" fontId="0" fillId="26" borderId="6" xfId="1" applyFont="1" applyFill="1" applyBorder="1" applyAlignment="1">
      <alignment horizontal="center" vertical="center" wrapText="1"/>
    </xf>
    <xf numFmtId="164" fontId="0" fillId="4" borderId="29" xfId="0" applyNumberFormat="1" applyFill="1" applyBorder="1" applyAlignment="1">
      <alignment horizontal="center" vertical="center" wrapText="1"/>
    </xf>
    <xf numFmtId="9" fontId="0" fillId="26" borderId="30" xfId="1" applyNumberFormat="1" applyFont="1" applyFill="1" applyBorder="1" applyAlignment="1">
      <alignment horizontal="center" vertical="center" wrapText="1"/>
    </xf>
    <xf numFmtId="0" fontId="10" fillId="0" borderId="0" xfId="3" applyAlignment="1">
      <alignment horizontal="center" vertical="center"/>
    </xf>
    <xf numFmtId="0" fontId="28" fillId="4" borderId="7" xfId="3" applyFont="1" applyFill="1" applyBorder="1" applyAlignment="1">
      <alignment horizontal="center" vertical="center" wrapText="1"/>
    </xf>
    <xf numFmtId="0" fontId="28" fillId="4" borderId="27" xfId="3" applyFont="1" applyFill="1" applyBorder="1" applyAlignment="1">
      <alignment horizontal="center" vertical="center" wrapText="1"/>
    </xf>
    <xf numFmtId="9" fontId="4" fillId="2" borderId="30" xfId="2" applyFont="1" applyFill="1" applyBorder="1" applyAlignment="1">
      <alignment horizontal="center" vertical="center"/>
    </xf>
    <xf numFmtId="0" fontId="10" fillId="26" borderId="7" xfId="3" applyFill="1" applyBorder="1"/>
    <xf numFmtId="0" fontId="10" fillId="26" borderId="29" xfId="3" applyFill="1" applyBorder="1"/>
    <xf numFmtId="9" fontId="10" fillId="0" borderId="7" xfId="3" applyNumberFormat="1" applyBorder="1" applyAlignment="1">
      <alignment horizontal="center" vertical="center"/>
    </xf>
    <xf numFmtId="0" fontId="28" fillId="4" borderId="7" xfId="3" applyFont="1" applyFill="1" applyBorder="1" applyAlignment="1">
      <alignment horizontal="left" vertical="center" wrapText="1"/>
    </xf>
    <xf numFmtId="0" fontId="10" fillId="4" borderId="14" xfId="3" applyFill="1" applyBorder="1" applyAlignment="1">
      <alignment horizontal="center" vertical="center"/>
    </xf>
    <xf numFmtId="0" fontId="10" fillId="4" borderId="27" xfId="3" applyFill="1" applyBorder="1" applyAlignment="1">
      <alignment horizontal="center" vertical="center"/>
    </xf>
    <xf numFmtId="0" fontId="10" fillId="4" borderId="29" xfId="3" applyFill="1" applyBorder="1" applyAlignment="1">
      <alignment horizontal="center" vertical="center"/>
    </xf>
    <xf numFmtId="0" fontId="10" fillId="4" borderId="7" xfId="3" applyFill="1" applyBorder="1" applyAlignment="1">
      <alignment horizontal="center" vertical="center"/>
    </xf>
    <xf numFmtId="0" fontId="10" fillId="4" borderId="16" xfId="3" applyFill="1" applyBorder="1" applyAlignment="1">
      <alignment horizontal="center" vertical="center"/>
    </xf>
    <xf numFmtId="0" fontId="10" fillId="4" borderId="9" xfId="3" applyFill="1" applyBorder="1" applyAlignment="1">
      <alignment horizontal="center" vertical="center"/>
    </xf>
    <xf numFmtId="0" fontId="10" fillId="4" borderId="1" xfId="3" applyFill="1" applyBorder="1" applyAlignment="1">
      <alignment horizontal="center"/>
    </xf>
    <xf numFmtId="0" fontId="10" fillId="0" borderId="0" xfId="3"/>
    <xf numFmtId="0" fontId="10" fillId="0" borderId="3" xfId="3" applyBorder="1" applyAlignment="1">
      <alignment vertical="center"/>
    </xf>
    <xf numFmtId="0" fontId="10" fillId="0" borderId="0" xfId="3" applyAlignment="1">
      <alignment horizontal="center"/>
    </xf>
    <xf numFmtId="0" fontId="28" fillId="0" borderId="0" xfId="3" applyFont="1" applyAlignment="1">
      <alignment horizontal="center"/>
    </xf>
    <xf numFmtId="0" fontId="28" fillId="4" borderId="7" xfId="3" applyFont="1" applyFill="1" applyBorder="1" applyAlignment="1">
      <alignment horizontal="center" vertical="center"/>
    </xf>
    <xf numFmtId="0" fontId="0" fillId="2" borderId="0" xfId="0" applyFill="1" applyAlignment="1">
      <alignment horizontal="center"/>
    </xf>
    <xf numFmtId="0" fontId="28" fillId="0" borderId="7" xfId="3" applyFont="1" applyBorder="1" applyAlignment="1">
      <alignment horizontal="center" vertical="center"/>
    </xf>
    <xf numFmtId="165" fontId="10" fillId="26" borderId="7" xfId="3" applyNumberFormat="1" applyFill="1" applyBorder="1" applyAlignment="1">
      <alignment horizontal="center" vertical="center"/>
    </xf>
    <xf numFmtId="0" fontId="28" fillId="26" borderId="7" xfId="3" applyFont="1" applyFill="1" applyBorder="1" applyAlignment="1">
      <alignment horizontal="center" vertical="center"/>
    </xf>
    <xf numFmtId="0" fontId="4" fillId="0" borderId="0" xfId="0" applyFont="1" applyAlignment="1">
      <alignment horizontal="center" vertical="center"/>
    </xf>
    <xf numFmtId="164" fontId="0" fillId="0" borderId="0" xfId="0" applyNumberFormat="1" applyAlignment="1">
      <alignment horizontal="center" vertical="center" wrapText="1"/>
    </xf>
    <xf numFmtId="43" fontId="0" fillId="0" borderId="0" xfId="1" applyFont="1" applyFill="1" applyBorder="1" applyAlignment="1">
      <alignment horizontal="center" vertical="center" wrapText="1"/>
    </xf>
    <xf numFmtId="9" fontId="0" fillId="0" borderId="0" xfId="1" applyNumberFormat="1" applyFont="1" applyFill="1" applyBorder="1" applyAlignment="1">
      <alignment horizontal="center" vertical="center" wrapText="1"/>
    </xf>
    <xf numFmtId="9" fontId="0" fillId="0" borderId="7" xfId="2" applyFont="1" applyFill="1" applyBorder="1" applyAlignment="1">
      <alignment horizontal="center" vertical="center" wrapText="1"/>
    </xf>
    <xf numFmtId="9" fontId="0" fillId="0" borderId="29" xfId="2" applyFont="1" applyFill="1" applyBorder="1" applyAlignment="1">
      <alignment horizontal="center" vertical="center" wrapText="1"/>
    </xf>
    <xf numFmtId="9" fontId="0" fillId="0" borderId="30" xfId="1" applyNumberFormat="1" applyFont="1" applyFill="1" applyBorder="1" applyAlignment="1">
      <alignment horizontal="center" vertical="center" wrapText="1"/>
    </xf>
    <xf numFmtId="0" fontId="31" fillId="4" borderId="3" xfId="3" applyFont="1" applyFill="1" applyBorder="1" applyAlignment="1">
      <alignment horizontal="center"/>
    </xf>
    <xf numFmtId="164" fontId="28" fillId="4" borderId="7" xfId="3" applyNumberFormat="1" applyFont="1" applyFill="1" applyBorder="1" applyAlignment="1">
      <alignment horizontal="center" vertical="center" wrapText="1"/>
    </xf>
    <xf numFmtId="165" fontId="0" fillId="27" borderId="0" xfId="0" applyNumberFormat="1" applyFill="1"/>
    <xf numFmtId="165" fontId="0" fillId="27" borderId="0" xfId="0" applyNumberFormat="1" applyFill="1" applyAlignment="1">
      <alignment horizontal="center"/>
    </xf>
    <xf numFmtId="9" fontId="32" fillId="0" borderId="30" xfId="2" applyFont="1" applyFill="1" applyBorder="1" applyAlignment="1">
      <alignment horizontal="center" vertical="center"/>
    </xf>
    <xf numFmtId="0" fontId="3" fillId="4" borderId="3" xfId="0" applyFont="1" applyFill="1" applyBorder="1" applyAlignment="1">
      <alignment horizontal="center" vertical="center" wrapText="1"/>
    </xf>
    <xf numFmtId="164" fontId="0" fillId="28" borderId="7" xfId="0" applyNumberFormat="1" applyFill="1" applyBorder="1" applyAlignment="1">
      <alignment horizontal="center" vertical="center" wrapText="1"/>
    </xf>
    <xf numFmtId="164" fontId="0" fillId="28" borderId="4" xfId="0" applyNumberFormat="1" applyFill="1" applyBorder="1" applyAlignment="1">
      <alignment horizontal="center" vertical="center" wrapText="1"/>
    </xf>
    <xf numFmtId="0" fontId="28" fillId="28" borderId="7" xfId="3" applyFont="1" applyFill="1" applyBorder="1" applyAlignment="1">
      <alignment horizontal="center" vertical="center"/>
    </xf>
    <xf numFmtId="164" fontId="28" fillId="28" borderId="7" xfId="3" applyNumberFormat="1" applyFont="1" applyFill="1" applyBorder="1" applyAlignment="1">
      <alignment horizontal="center" vertical="center" wrapText="1"/>
    </xf>
    <xf numFmtId="9" fontId="4" fillId="26" borderId="4" xfId="2" applyFont="1" applyFill="1" applyBorder="1" applyAlignment="1">
      <alignment horizontal="center" vertical="center"/>
    </xf>
    <xf numFmtId="9" fontId="4" fillId="26" borderId="6" xfId="2" applyFont="1" applyFill="1" applyBorder="1" applyAlignment="1">
      <alignment horizontal="center" vertical="center"/>
    </xf>
    <xf numFmtId="0" fontId="34" fillId="0" borderId="3" xfId="0" applyFont="1" applyBorder="1" applyAlignment="1">
      <alignment horizontal="left" vertical="center" wrapText="1"/>
    </xf>
    <xf numFmtId="0" fontId="34" fillId="0" borderId="5" xfId="0" applyFont="1" applyBorder="1" applyAlignment="1">
      <alignment horizontal="left" vertical="center" wrapText="1"/>
    </xf>
    <xf numFmtId="0" fontId="31" fillId="4" borderId="7" xfId="3" applyFont="1" applyFill="1" applyBorder="1" applyAlignment="1">
      <alignment horizontal="center" vertical="center"/>
    </xf>
    <xf numFmtId="0" fontId="0" fillId="2" borderId="0" xfId="0" applyFill="1" applyAlignment="1">
      <alignment vertical="center"/>
    </xf>
    <xf numFmtId="43" fontId="29" fillId="27" borderId="0" xfId="1" applyFont="1" applyFill="1"/>
    <xf numFmtId="165" fontId="29" fillId="27" borderId="0" xfId="0" applyNumberFormat="1" applyFont="1" applyFill="1"/>
    <xf numFmtId="164" fontId="29" fillId="27" borderId="0" xfId="0" applyNumberFormat="1" applyFont="1" applyFill="1" applyAlignment="1">
      <alignment vertical="center"/>
    </xf>
    <xf numFmtId="0" fontId="28" fillId="2" borderId="34" xfId="3" applyFont="1" applyFill="1" applyBorder="1" applyAlignment="1">
      <alignment vertical="center"/>
    </xf>
    <xf numFmtId="0" fontId="28" fillId="2" borderId="34" xfId="3" applyFont="1" applyFill="1" applyBorder="1" applyAlignment="1">
      <alignment vertical="center" wrapText="1"/>
    </xf>
    <xf numFmtId="43" fontId="10" fillId="2" borderId="34" xfId="1" applyFont="1" applyFill="1" applyBorder="1" applyAlignment="1">
      <alignment horizontal="center" vertical="center"/>
    </xf>
    <xf numFmtId="9" fontId="10" fillId="2" borderId="34" xfId="3" applyNumberFormat="1" applyFill="1" applyBorder="1" applyAlignment="1">
      <alignment horizontal="center" vertical="center"/>
    </xf>
    <xf numFmtId="0" fontId="10" fillId="2" borderId="34" xfId="3" applyFill="1" applyBorder="1" applyAlignment="1">
      <alignment horizontal="center" vertical="center"/>
    </xf>
    <xf numFmtId="164" fontId="30" fillId="27" borderId="0" xfId="0" applyNumberFormat="1" applyFont="1" applyFill="1" applyAlignment="1">
      <alignment vertical="center"/>
    </xf>
    <xf numFmtId="0" fontId="10" fillId="0" borderId="7" xfId="3" applyBorder="1" applyAlignment="1">
      <alignment vertical="center" wrapText="1"/>
    </xf>
    <xf numFmtId="0" fontId="28" fillId="2" borderId="0" xfId="3" applyFont="1" applyFill="1" applyAlignment="1">
      <alignment horizontal="center" vertical="center"/>
    </xf>
    <xf numFmtId="0" fontId="10" fillId="2" borderId="0" xfId="3" applyFill="1" applyAlignment="1">
      <alignment vertical="center" wrapText="1"/>
    </xf>
    <xf numFmtId="43" fontId="10" fillId="2" borderId="0" xfId="1" applyFont="1" applyFill="1" applyBorder="1" applyAlignment="1">
      <alignment horizontal="center" vertical="center"/>
    </xf>
    <xf numFmtId="9" fontId="10" fillId="2" borderId="0" xfId="3" applyNumberFormat="1" applyFill="1" applyAlignment="1">
      <alignment horizontal="center" vertical="center"/>
    </xf>
    <xf numFmtId="0" fontId="10" fillId="2" borderId="0" xfId="3" applyFill="1" applyAlignment="1">
      <alignment horizontal="center" vertical="center"/>
    </xf>
    <xf numFmtId="165" fontId="10" fillId="2" borderId="0" xfId="3" applyNumberFormat="1" applyFill="1" applyAlignment="1">
      <alignment horizontal="center" vertical="center"/>
    </xf>
    <xf numFmtId="0" fontId="10" fillId="0" borderId="7" xfId="3"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6" fillId="2" borderId="0" xfId="0" applyFont="1" applyFill="1" applyAlignment="1">
      <alignment horizontal="left" wrapText="1"/>
    </xf>
    <xf numFmtId="0" fontId="29" fillId="3" borderId="0" xfId="0" applyFont="1" applyFill="1" applyAlignment="1">
      <alignment horizontal="center" vertical="center" wrapText="1"/>
    </xf>
    <xf numFmtId="0" fontId="29" fillId="3" borderId="32" xfId="0" applyFont="1" applyFill="1" applyBorder="1" applyAlignment="1">
      <alignment horizontal="center" vertical="center"/>
    </xf>
    <xf numFmtId="0" fontId="29" fillId="3" borderId="0" xfId="0" applyFont="1" applyFill="1" applyAlignment="1">
      <alignment horizontal="center" vertical="center"/>
    </xf>
    <xf numFmtId="0" fontId="6" fillId="2" borderId="0" xfId="0" applyFont="1" applyFill="1" applyAlignment="1">
      <alignment horizontal="left" vertical="center" wrapText="1"/>
    </xf>
    <xf numFmtId="0" fontId="2" fillId="3" borderId="18" xfId="0" applyFont="1" applyFill="1" applyBorder="1" applyAlignment="1">
      <alignment horizontal="left" vertical="center"/>
    </xf>
    <xf numFmtId="0" fontId="2" fillId="3" borderId="31" xfId="0" applyFont="1" applyFill="1" applyBorder="1" applyAlignment="1">
      <alignment horizontal="left" vertical="center"/>
    </xf>
    <xf numFmtId="0" fontId="28" fillId="4" borderId="7" xfId="3" applyFont="1" applyFill="1" applyBorder="1" applyAlignment="1">
      <alignment horizontal="center" vertical="center" wrapText="1"/>
    </xf>
    <xf numFmtId="0" fontId="28" fillId="4" borderId="14" xfId="3" applyFont="1" applyFill="1" applyBorder="1" applyAlignment="1">
      <alignment horizontal="center" vertical="center" wrapText="1"/>
    </xf>
    <xf numFmtId="0" fontId="28" fillId="4" borderId="33" xfId="3" applyFont="1" applyFill="1" applyBorder="1" applyAlignment="1">
      <alignment horizontal="center" vertical="center" wrapText="1"/>
    </xf>
    <xf numFmtId="0" fontId="29" fillId="3" borderId="32" xfId="0" applyFont="1" applyFill="1" applyBorder="1" applyAlignment="1">
      <alignment horizontal="center"/>
    </xf>
    <xf numFmtId="0" fontId="29" fillId="3" borderId="0" xfId="0" applyFont="1" applyFill="1" applyAlignment="1">
      <alignment horizontal="center"/>
    </xf>
    <xf numFmtId="0" fontId="28" fillId="4" borderId="27" xfId="3" applyFont="1" applyFill="1" applyBorder="1" applyAlignment="1">
      <alignment horizontal="center" vertical="center" wrapText="1"/>
    </xf>
    <xf numFmtId="0" fontId="28" fillId="4" borderId="28" xfId="3" applyFont="1" applyFill="1" applyBorder="1" applyAlignment="1">
      <alignment horizontal="center" vertical="center" wrapText="1"/>
    </xf>
  </cellXfs>
  <cellStyles count="44">
    <cellStyle name="20 % - Accent1 2" xfId="4" xr:uid="{00000000-0005-0000-0000-000000000000}"/>
    <cellStyle name="20 % - Accent2 2" xfId="5" xr:uid="{00000000-0005-0000-0000-000001000000}"/>
    <cellStyle name="20 % - Accent3 2" xfId="6" xr:uid="{00000000-0005-0000-0000-000002000000}"/>
    <cellStyle name="20 % - Accent4 2" xfId="7" xr:uid="{00000000-0005-0000-0000-000003000000}"/>
    <cellStyle name="20 % - Accent5 2" xfId="8" xr:uid="{00000000-0005-0000-0000-000004000000}"/>
    <cellStyle name="20 % - Accent6 2" xfId="9" xr:uid="{00000000-0005-0000-0000-000005000000}"/>
    <cellStyle name="40 % - Accent1 2" xfId="10" xr:uid="{00000000-0005-0000-0000-000006000000}"/>
    <cellStyle name="40 % - Accent2 2" xfId="11" xr:uid="{00000000-0005-0000-0000-000007000000}"/>
    <cellStyle name="40 % - Accent3 2" xfId="12" xr:uid="{00000000-0005-0000-0000-000008000000}"/>
    <cellStyle name="40 % - Accent4 2" xfId="13" xr:uid="{00000000-0005-0000-0000-000009000000}"/>
    <cellStyle name="40 % - Accent5 2" xfId="14" xr:uid="{00000000-0005-0000-0000-00000A000000}"/>
    <cellStyle name="40 % - Accent6 2" xfId="15" xr:uid="{00000000-0005-0000-0000-00000B000000}"/>
    <cellStyle name="60 % - Accent1 2" xfId="16" xr:uid="{00000000-0005-0000-0000-00000C000000}"/>
    <cellStyle name="60 % - Accent2 2" xfId="17" xr:uid="{00000000-0005-0000-0000-00000D000000}"/>
    <cellStyle name="60 % - Accent3 2" xfId="18" xr:uid="{00000000-0005-0000-0000-00000E000000}"/>
    <cellStyle name="60 % - Accent4 2" xfId="19" xr:uid="{00000000-0005-0000-0000-00000F000000}"/>
    <cellStyle name="60 % - Accent5 2" xfId="20" xr:uid="{00000000-0005-0000-0000-000010000000}"/>
    <cellStyle name="60 % - Accent6 2" xfId="21" xr:uid="{00000000-0005-0000-0000-000011000000}"/>
    <cellStyle name="Accent1 2" xfId="22" xr:uid="{00000000-0005-0000-0000-000012000000}"/>
    <cellStyle name="Accent2 2" xfId="23" xr:uid="{00000000-0005-0000-0000-000013000000}"/>
    <cellStyle name="Accent3 2" xfId="24" xr:uid="{00000000-0005-0000-0000-000014000000}"/>
    <cellStyle name="Accent4 2" xfId="25" xr:uid="{00000000-0005-0000-0000-000015000000}"/>
    <cellStyle name="Accent5 2" xfId="26" xr:uid="{00000000-0005-0000-0000-000016000000}"/>
    <cellStyle name="Accent6 2" xfId="27" xr:uid="{00000000-0005-0000-0000-000017000000}"/>
    <cellStyle name="Avertissement 2" xfId="28" xr:uid="{00000000-0005-0000-0000-000018000000}"/>
    <cellStyle name="Calcul 2" xfId="29" xr:uid="{00000000-0005-0000-0000-000019000000}"/>
    <cellStyle name="Cellule liée 2" xfId="30" xr:uid="{00000000-0005-0000-0000-00001A000000}"/>
    <cellStyle name="Entrée 2" xfId="31" xr:uid="{00000000-0005-0000-0000-00001B000000}"/>
    <cellStyle name="Insatisfaisant 2" xfId="32" xr:uid="{00000000-0005-0000-0000-00001C000000}"/>
    <cellStyle name="Milliers" xfId="1" builtinId="3"/>
    <cellStyle name="Neutre 2" xfId="33" xr:uid="{00000000-0005-0000-0000-00001E000000}"/>
    <cellStyle name="Normal" xfId="0" builtinId="0"/>
    <cellStyle name="Normal 2" xfId="3" xr:uid="{00000000-0005-0000-0000-000020000000}"/>
    <cellStyle name="Pourcentage" xfId="2" builtinId="5"/>
    <cellStyle name="Satisfaisant 2" xfId="34" xr:uid="{00000000-0005-0000-0000-000022000000}"/>
    <cellStyle name="Sortie 2" xfId="35" xr:uid="{00000000-0005-0000-0000-000023000000}"/>
    <cellStyle name="Texte explicatif 2" xfId="36" xr:uid="{00000000-0005-0000-0000-000024000000}"/>
    <cellStyle name="Titre 2" xfId="37" xr:uid="{00000000-0005-0000-0000-000025000000}"/>
    <cellStyle name="Titre 1 2" xfId="38" xr:uid="{00000000-0005-0000-0000-000026000000}"/>
    <cellStyle name="Titre 2 2" xfId="39" xr:uid="{00000000-0005-0000-0000-000027000000}"/>
    <cellStyle name="Titre 3 2" xfId="40" xr:uid="{00000000-0005-0000-0000-000028000000}"/>
    <cellStyle name="Titre 4 2" xfId="41" xr:uid="{00000000-0005-0000-0000-000029000000}"/>
    <cellStyle name="Total 2" xfId="42" xr:uid="{00000000-0005-0000-0000-00002A000000}"/>
    <cellStyle name="Vérification 2" xfId="43"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60960</xdr:rowOff>
    </xdr:from>
    <xdr:to>
      <xdr:col>3</xdr:col>
      <xdr:colOff>291465</xdr:colOff>
      <xdr:row>6</xdr:row>
      <xdr:rowOff>83820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37660" y="60960"/>
          <a:ext cx="1762125" cy="116586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861060</xdr:colOff>
      <xdr:row>0</xdr:row>
      <xdr:rowOff>121920</xdr:rowOff>
    </xdr:from>
    <xdr:to>
      <xdr:col>5</xdr:col>
      <xdr:colOff>1015365</xdr:colOff>
      <xdr:row>6</xdr:row>
      <xdr:rowOff>144780</xdr:rowOff>
    </xdr:to>
    <xdr:pic>
      <xdr:nvPicPr>
        <xdr:cNvPr id="3" name="Imag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15100" y="121920"/>
          <a:ext cx="1617345" cy="121158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175260</xdr:colOff>
      <xdr:row>0</xdr:row>
      <xdr:rowOff>0</xdr:rowOff>
    </xdr:from>
    <xdr:to>
      <xdr:col>4</xdr:col>
      <xdr:colOff>527685</xdr:colOff>
      <xdr:row>6</xdr:row>
      <xdr:rowOff>22860</xdr:rowOff>
    </xdr:to>
    <xdr:pic>
      <xdr:nvPicPr>
        <xdr:cNvPr id="3" name="Imag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2120" y="0"/>
          <a:ext cx="1617345" cy="12115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175260</xdr:colOff>
      <xdr:row>0</xdr:row>
      <xdr:rowOff>0</xdr:rowOff>
    </xdr:from>
    <xdr:to>
      <xdr:col>4</xdr:col>
      <xdr:colOff>328718</xdr:colOff>
      <xdr:row>5</xdr:row>
      <xdr:rowOff>342900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7880" y="0"/>
          <a:ext cx="1617345" cy="12115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4517601</xdr:colOff>
      <xdr:row>0</xdr:row>
      <xdr:rowOff>0</xdr:rowOff>
    </xdr:from>
    <xdr:to>
      <xdr:col>3</xdr:col>
      <xdr:colOff>369569</xdr:colOff>
      <xdr:row>6</xdr:row>
      <xdr:rowOff>22860</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4601" y="0"/>
          <a:ext cx="1727835" cy="145372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256540</xdr:colOff>
      <xdr:row>0</xdr:row>
      <xdr:rowOff>74507</xdr:rowOff>
    </xdr:from>
    <xdr:to>
      <xdr:col>6</xdr:col>
      <xdr:colOff>778299</xdr:colOff>
      <xdr:row>7</xdr:row>
      <xdr:rowOff>2540</xdr:rowOff>
    </xdr:to>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89407" y="74507"/>
          <a:ext cx="1520825" cy="13589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220980</xdr:colOff>
      <xdr:row>0</xdr:row>
      <xdr:rowOff>0</xdr:rowOff>
    </xdr:from>
    <xdr:to>
      <xdr:col>6</xdr:col>
      <xdr:colOff>1091565</xdr:colOff>
      <xdr:row>5</xdr:row>
      <xdr:rowOff>160020</xdr:rowOff>
    </xdr:to>
    <xdr:pic>
      <xdr:nvPicPr>
        <xdr:cNvPr id="3" name="Imag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8760" y="0"/>
          <a:ext cx="1617345" cy="121158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952500</xdr:colOff>
      <xdr:row>0</xdr:row>
      <xdr:rowOff>7620</xdr:rowOff>
    </xdr:from>
    <xdr:to>
      <xdr:col>4</xdr:col>
      <xdr:colOff>1243965</xdr:colOff>
      <xdr:row>6</xdr:row>
      <xdr:rowOff>30480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3040" y="7620"/>
          <a:ext cx="1617345" cy="121158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1028700</xdr:colOff>
      <xdr:row>0</xdr:row>
      <xdr:rowOff>0</xdr:rowOff>
    </xdr:from>
    <xdr:to>
      <xdr:col>4</xdr:col>
      <xdr:colOff>1320165</xdr:colOff>
      <xdr:row>6</xdr:row>
      <xdr:rowOff>22860</xdr:rowOff>
    </xdr:to>
    <xdr:pic>
      <xdr:nvPicPr>
        <xdr:cNvPr id="3" name="Imag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8300" y="0"/>
          <a:ext cx="1617345" cy="121158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5:C14"/>
  <sheetViews>
    <sheetView workbookViewId="0">
      <selection activeCell="B6" sqref="B6"/>
    </sheetView>
  </sheetViews>
  <sheetFormatPr baseColWidth="10" defaultColWidth="10.88671875" defaultRowHeight="14.4" x14ac:dyDescent="0.3"/>
  <cols>
    <col min="1" max="1" width="10.88671875" style="1"/>
    <col min="2" max="2" width="71.33203125" style="21" customWidth="1"/>
    <col min="3" max="3" width="19.33203125" style="1" customWidth="1"/>
    <col min="4" max="16384" width="10.88671875" style="1"/>
  </cols>
  <sheetData>
    <row r="5" spans="2:3" ht="18" x14ac:dyDescent="0.35">
      <c r="B5" s="23" t="s">
        <v>69</v>
      </c>
    </row>
    <row r="6" spans="2:3" ht="18" x14ac:dyDescent="0.35">
      <c r="B6" s="20" t="s">
        <v>123</v>
      </c>
    </row>
    <row r="7" spans="2:3" ht="18" x14ac:dyDescent="0.35">
      <c r="B7" s="20"/>
    </row>
    <row r="8" spans="2:3" ht="15" thickBot="1" x14ac:dyDescent="0.35"/>
    <row r="9" spans="2:3" x14ac:dyDescent="0.3">
      <c r="B9" s="115" t="s">
        <v>0</v>
      </c>
      <c r="C9" s="116"/>
    </row>
    <row r="10" spans="2:3" ht="30.6" customHeight="1" x14ac:dyDescent="0.3">
      <c r="B10" s="87" t="s">
        <v>23</v>
      </c>
      <c r="C10" s="18" t="s">
        <v>70</v>
      </c>
    </row>
    <row r="11" spans="2:3" ht="49.2" customHeight="1" x14ac:dyDescent="0.3">
      <c r="B11" s="94" t="s">
        <v>85</v>
      </c>
      <c r="C11" s="92" t="s">
        <v>26</v>
      </c>
    </row>
    <row r="12" spans="2:3" ht="55.2" customHeight="1" thickBot="1" x14ac:dyDescent="0.35">
      <c r="B12" s="95" t="s">
        <v>84</v>
      </c>
      <c r="C12" s="93" t="s">
        <v>26</v>
      </c>
    </row>
    <row r="14" spans="2:3" x14ac:dyDescent="0.3">
      <c r="B14" s="21" t="s">
        <v>83</v>
      </c>
    </row>
  </sheetData>
  <mergeCells count="1">
    <mergeCell ref="B9:C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H25"/>
  <sheetViews>
    <sheetView showGridLines="0" zoomScale="90" zoomScaleNormal="90" workbookViewId="0">
      <selection activeCell="B5" sqref="B5"/>
    </sheetView>
  </sheetViews>
  <sheetFormatPr baseColWidth="10" defaultColWidth="10.88671875" defaultRowHeight="14.4" x14ac:dyDescent="0.3"/>
  <cols>
    <col min="1" max="1" width="10.88671875" style="1"/>
    <col min="2" max="2" width="54.21875" style="1" customWidth="1"/>
    <col min="3" max="3" width="22.6640625" style="1" customWidth="1"/>
    <col min="4" max="4" width="21.33203125" style="1" customWidth="1"/>
    <col min="5" max="5" width="21.21875" style="1" customWidth="1"/>
    <col min="6" max="6" width="19.88671875" style="1" customWidth="1"/>
    <col min="7" max="8" width="17.33203125" style="1" customWidth="1"/>
    <col min="9" max="16384" width="10.88671875" style="1"/>
  </cols>
  <sheetData>
    <row r="4" spans="2:8" ht="18" x14ac:dyDescent="0.35">
      <c r="B4" s="3" t="s">
        <v>103</v>
      </c>
    </row>
    <row r="5" spans="2:8" ht="18" x14ac:dyDescent="0.35">
      <c r="B5" s="20" t="s">
        <v>123</v>
      </c>
    </row>
    <row r="7" spans="2:8" ht="15" thickBot="1" x14ac:dyDescent="0.35"/>
    <row r="8" spans="2:8" ht="15" thickBot="1" x14ac:dyDescent="0.35">
      <c r="B8" s="117" t="s">
        <v>46</v>
      </c>
      <c r="C8" s="118"/>
      <c r="D8" s="118"/>
      <c r="E8" s="118"/>
      <c r="F8" s="118"/>
      <c r="G8" s="118"/>
      <c r="H8" s="119"/>
    </row>
    <row r="9" spans="2:8" ht="28.8" x14ac:dyDescent="0.3">
      <c r="B9" s="9" t="s">
        <v>66</v>
      </c>
      <c r="C9" s="10" t="s">
        <v>2</v>
      </c>
      <c r="D9" s="10" t="s">
        <v>43</v>
      </c>
      <c r="E9" s="10" t="s">
        <v>3</v>
      </c>
      <c r="F9" s="10" t="s">
        <v>4</v>
      </c>
      <c r="G9" s="17" t="s">
        <v>43</v>
      </c>
      <c r="H9" s="11" t="s">
        <v>5</v>
      </c>
    </row>
    <row r="10" spans="2:8" ht="23.4" customHeight="1" x14ac:dyDescent="0.3">
      <c r="B10" s="2" t="s">
        <v>71</v>
      </c>
      <c r="C10" s="46"/>
      <c r="D10" s="79">
        <v>0.2</v>
      </c>
      <c r="E10" s="46"/>
      <c r="F10" s="8" t="s">
        <v>6</v>
      </c>
      <c r="G10" s="49" t="s">
        <v>6</v>
      </c>
      <c r="H10" s="7" t="s">
        <v>6</v>
      </c>
    </row>
    <row r="11" spans="2:8" ht="23.4" customHeight="1" x14ac:dyDescent="0.3">
      <c r="B11" s="2" t="s">
        <v>72</v>
      </c>
      <c r="C11" s="46"/>
      <c r="D11" s="79">
        <v>0.2</v>
      </c>
      <c r="E11" s="46"/>
      <c r="F11" s="8" t="s">
        <v>6</v>
      </c>
      <c r="G11" s="49" t="s">
        <v>6</v>
      </c>
      <c r="H11" s="7" t="s">
        <v>6</v>
      </c>
    </row>
    <row r="12" spans="2:8" ht="23.4" customHeight="1" x14ac:dyDescent="0.3">
      <c r="B12" s="2" t="s">
        <v>73</v>
      </c>
      <c r="C12" s="46"/>
      <c r="D12" s="79">
        <v>0.2</v>
      </c>
      <c r="E12" s="46"/>
      <c r="F12" s="8" t="s">
        <v>6</v>
      </c>
      <c r="G12" s="49" t="s">
        <v>6</v>
      </c>
      <c r="H12" s="7" t="s">
        <v>6</v>
      </c>
    </row>
    <row r="13" spans="2:8" ht="23.4" customHeight="1" x14ac:dyDescent="0.3">
      <c r="B13" s="2" t="s">
        <v>74</v>
      </c>
      <c r="C13" s="46"/>
      <c r="D13" s="79">
        <v>0.2</v>
      </c>
      <c r="E13" s="46"/>
      <c r="F13" s="8" t="s">
        <v>6</v>
      </c>
      <c r="G13" s="49" t="s">
        <v>6</v>
      </c>
      <c r="H13" s="7" t="s">
        <v>6</v>
      </c>
    </row>
    <row r="14" spans="2:8" ht="23.4" customHeight="1" x14ac:dyDescent="0.3">
      <c r="B14" s="2" t="s">
        <v>75</v>
      </c>
      <c r="C14" s="46"/>
      <c r="D14" s="79">
        <v>0.2</v>
      </c>
      <c r="E14" s="46"/>
      <c r="F14" s="8" t="s">
        <v>6</v>
      </c>
      <c r="G14" s="49" t="s">
        <v>6</v>
      </c>
      <c r="H14" s="7" t="s">
        <v>6</v>
      </c>
    </row>
    <row r="15" spans="2:8" ht="23.4" customHeight="1" thickBot="1" x14ac:dyDescent="0.35">
      <c r="B15" s="5" t="s">
        <v>76</v>
      </c>
      <c r="C15" s="6" t="s">
        <v>6</v>
      </c>
      <c r="D15" s="6"/>
      <c r="E15" s="6" t="s">
        <v>6</v>
      </c>
      <c r="F15" s="47"/>
      <c r="G15" s="50">
        <v>0.2</v>
      </c>
      <c r="H15" s="48"/>
    </row>
    <row r="16" spans="2:8" customFormat="1" x14ac:dyDescent="0.3">
      <c r="B16" s="75"/>
      <c r="C16" s="76"/>
      <c r="D16" s="76"/>
      <c r="E16" s="76"/>
      <c r="F16" s="77"/>
      <c r="G16" s="78"/>
      <c r="H16" s="77"/>
    </row>
    <row r="17" spans="2:8" ht="15" thickBot="1" x14ac:dyDescent="0.35"/>
    <row r="18" spans="2:8" ht="15" thickBot="1" x14ac:dyDescent="0.35">
      <c r="B18" s="117" t="s">
        <v>47</v>
      </c>
      <c r="C18" s="118"/>
      <c r="D18" s="118"/>
      <c r="E18" s="118"/>
      <c r="F18" s="118"/>
      <c r="G18" s="51"/>
      <c r="H18" s="68"/>
    </row>
    <row r="19" spans="2:8" x14ac:dyDescent="0.3">
      <c r="B19" s="65" t="s">
        <v>17</v>
      </c>
      <c r="C19" s="64" t="s">
        <v>18</v>
      </c>
      <c r="D19" s="63" t="s">
        <v>19</v>
      </c>
      <c r="E19" s="62" t="s">
        <v>20</v>
      </c>
      <c r="F19" s="62" t="s">
        <v>21</v>
      </c>
      <c r="G19" s="51"/>
      <c r="H19" s="68"/>
    </row>
    <row r="20" spans="2:8" x14ac:dyDescent="0.3">
      <c r="B20" s="82" t="s">
        <v>67</v>
      </c>
      <c r="C20" s="62" t="s">
        <v>24</v>
      </c>
      <c r="D20" s="61" t="s">
        <v>25</v>
      </c>
      <c r="E20" s="62" t="s">
        <v>26</v>
      </c>
      <c r="F20" s="62" t="s">
        <v>27</v>
      </c>
      <c r="G20" s="51"/>
      <c r="H20" s="69"/>
    </row>
    <row r="21" spans="2:8" ht="140.4" customHeight="1" x14ac:dyDescent="0.3">
      <c r="B21" s="67" t="s">
        <v>44</v>
      </c>
      <c r="C21" s="107" t="s">
        <v>116</v>
      </c>
      <c r="D21" s="56"/>
      <c r="E21" s="57">
        <v>0.2</v>
      </c>
      <c r="F21" s="55"/>
      <c r="G21" s="66"/>
      <c r="H21" s="66"/>
    </row>
    <row r="22" spans="2:8" ht="150.6" customHeight="1" x14ac:dyDescent="0.3">
      <c r="B22" s="67" t="s">
        <v>45</v>
      </c>
      <c r="C22" s="107" t="s">
        <v>117</v>
      </c>
      <c r="D22" s="56"/>
      <c r="E22" s="57">
        <v>0.2</v>
      </c>
      <c r="F22" s="55"/>
      <c r="G22" s="66"/>
      <c r="H22" s="66"/>
    </row>
    <row r="25" spans="2:8" ht="36.6" customHeight="1" x14ac:dyDescent="0.3">
      <c r="B25" s="121" t="s">
        <v>68</v>
      </c>
      <c r="C25" s="121"/>
      <c r="D25" s="99">
        <f>C10+C11+C12+D21+D22</f>
        <v>0</v>
      </c>
    </row>
  </sheetData>
  <mergeCells count="3">
    <mergeCell ref="B8:H8"/>
    <mergeCell ref="B18:F18"/>
    <mergeCell ref="B25:C2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5:H27"/>
  <sheetViews>
    <sheetView zoomScale="90" zoomScaleNormal="90" workbookViewId="0">
      <selection activeCell="B6" sqref="B6"/>
    </sheetView>
  </sheetViews>
  <sheetFormatPr baseColWidth="10" defaultColWidth="10.88671875" defaultRowHeight="14.4" x14ac:dyDescent="0.3"/>
  <cols>
    <col min="1" max="1" width="10.88671875" style="1"/>
    <col min="2" max="2" width="54.6640625" style="1" customWidth="1"/>
    <col min="3" max="3" width="25.5546875" style="1" customWidth="1"/>
    <col min="4" max="4" width="18.44140625" style="1" customWidth="1"/>
    <col min="5" max="5" width="17.33203125" style="1" customWidth="1"/>
    <col min="6" max="6" width="19.5546875" style="1" customWidth="1"/>
    <col min="7" max="7" width="10.88671875" style="1"/>
    <col min="8" max="8" width="16.33203125" style="1" customWidth="1"/>
    <col min="9" max="16384" width="10.88671875" style="1"/>
  </cols>
  <sheetData>
    <row r="5" spans="2:8" ht="18" x14ac:dyDescent="0.35">
      <c r="B5" s="3" t="s">
        <v>102</v>
      </c>
    </row>
    <row r="6" spans="2:8" ht="18" x14ac:dyDescent="0.35">
      <c r="B6" s="20" t="s">
        <v>123</v>
      </c>
    </row>
    <row r="7" spans="2:8" ht="18" x14ac:dyDescent="0.35">
      <c r="B7" s="4"/>
    </row>
    <row r="8" spans="2:8" ht="15" thickBot="1" x14ac:dyDescent="0.35"/>
    <row r="9" spans="2:8" ht="22.2" customHeight="1" thickBot="1" x14ac:dyDescent="0.35">
      <c r="B9" s="117" t="s">
        <v>99</v>
      </c>
      <c r="C9" s="118"/>
      <c r="D9" s="118"/>
      <c r="E9" s="118"/>
      <c r="F9" s="118"/>
      <c r="G9" s="118"/>
      <c r="H9" s="119"/>
    </row>
    <row r="10" spans="2:8" ht="28.8" x14ac:dyDescent="0.3">
      <c r="B10" s="9" t="s">
        <v>66</v>
      </c>
      <c r="C10" s="10" t="s">
        <v>2</v>
      </c>
      <c r="D10" s="10" t="s">
        <v>43</v>
      </c>
      <c r="E10" s="10" t="s">
        <v>3</v>
      </c>
      <c r="F10" s="10" t="s">
        <v>4</v>
      </c>
      <c r="G10" s="17" t="s">
        <v>43</v>
      </c>
      <c r="H10" s="11" t="s">
        <v>5</v>
      </c>
    </row>
    <row r="11" spans="2:8" ht="21.6" customHeight="1" x14ac:dyDescent="0.3">
      <c r="B11" s="2" t="s">
        <v>80</v>
      </c>
      <c r="C11" s="46"/>
      <c r="D11" s="79">
        <v>0.2</v>
      </c>
      <c r="E11" s="46"/>
      <c r="F11" s="8" t="s">
        <v>6</v>
      </c>
      <c r="G11" s="49" t="s">
        <v>6</v>
      </c>
      <c r="H11" s="7" t="s">
        <v>6</v>
      </c>
    </row>
    <row r="12" spans="2:8" ht="21.6" customHeight="1" x14ac:dyDescent="0.3">
      <c r="B12" s="2" t="s">
        <v>51</v>
      </c>
      <c r="C12" s="46"/>
      <c r="D12" s="79">
        <v>0.2</v>
      </c>
      <c r="E12" s="46"/>
      <c r="F12" s="8" t="s">
        <v>6</v>
      </c>
      <c r="G12" s="49" t="s">
        <v>6</v>
      </c>
      <c r="H12" s="7" t="s">
        <v>6</v>
      </c>
    </row>
    <row r="13" spans="2:8" ht="21.6" customHeight="1" x14ac:dyDescent="0.3">
      <c r="B13" s="2" t="s">
        <v>52</v>
      </c>
      <c r="C13" s="46"/>
      <c r="D13" s="79">
        <v>0.2</v>
      </c>
      <c r="E13" s="46"/>
      <c r="F13" s="8" t="s">
        <v>6</v>
      </c>
      <c r="G13" s="49" t="s">
        <v>6</v>
      </c>
      <c r="H13" s="7" t="s">
        <v>6</v>
      </c>
    </row>
    <row r="14" spans="2:8" ht="21.6" customHeight="1" x14ac:dyDescent="0.3">
      <c r="B14" s="2" t="s">
        <v>53</v>
      </c>
      <c r="C14" s="46"/>
      <c r="D14" s="79">
        <v>0.2</v>
      </c>
      <c r="E14" s="46"/>
      <c r="F14" s="8" t="s">
        <v>6</v>
      </c>
      <c r="G14" s="49" t="s">
        <v>6</v>
      </c>
      <c r="H14" s="7" t="s">
        <v>6</v>
      </c>
    </row>
    <row r="15" spans="2:8" ht="21.6" customHeight="1" thickBot="1" x14ac:dyDescent="0.35">
      <c r="B15" s="5" t="s">
        <v>50</v>
      </c>
      <c r="C15" s="6" t="s">
        <v>6</v>
      </c>
      <c r="D15" s="6"/>
      <c r="E15" s="6" t="s">
        <v>6</v>
      </c>
      <c r="F15" s="47"/>
      <c r="G15" s="81">
        <v>0.2</v>
      </c>
      <c r="H15" s="48"/>
    </row>
    <row r="17" spans="2:8" ht="15" thickBot="1" x14ac:dyDescent="0.35"/>
    <row r="18" spans="2:8" ht="15" thickBot="1" x14ac:dyDescent="0.35">
      <c r="B18" s="117" t="s">
        <v>79</v>
      </c>
      <c r="C18" s="118"/>
      <c r="D18" s="118"/>
      <c r="E18" s="118"/>
      <c r="F18" s="118"/>
      <c r="G18" s="118"/>
      <c r="H18" s="119"/>
    </row>
    <row r="19" spans="2:8" ht="28.8" x14ac:dyDescent="0.3">
      <c r="B19" s="9" t="s">
        <v>66</v>
      </c>
      <c r="C19" s="10" t="s">
        <v>2</v>
      </c>
      <c r="D19" s="10" t="s">
        <v>43</v>
      </c>
      <c r="E19" s="10" t="s">
        <v>3</v>
      </c>
      <c r="F19" s="10" t="s">
        <v>4</v>
      </c>
      <c r="G19" s="17" t="s">
        <v>43</v>
      </c>
      <c r="H19" s="11" t="s">
        <v>5</v>
      </c>
    </row>
    <row r="20" spans="2:8" ht="22.2" customHeight="1" x14ac:dyDescent="0.3">
      <c r="B20" s="2" t="s">
        <v>81</v>
      </c>
      <c r="C20" s="46"/>
      <c r="D20" s="79">
        <v>0.2</v>
      </c>
      <c r="E20" s="46"/>
      <c r="F20" s="8" t="s">
        <v>6</v>
      </c>
      <c r="G20" s="49" t="s">
        <v>6</v>
      </c>
      <c r="H20" s="7" t="s">
        <v>6</v>
      </c>
    </row>
    <row r="21" spans="2:8" ht="22.2" customHeight="1" x14ac:dyDescent="0.3">
      <c r="B21" s="2" t="s">
        <v>104</v>
      </c>
      <c r="C21" s="46"/>
      <c r="D21" s="79">
        <v>0.2</v>
      </c>
      <c r="E21" s="46"/>
      <c r="F21" s="8" t="s">
        <v>6</v>
      </c>
      <c r="G21" s="49" t="s">
        <v>6</v>
      </c>
      <c r="H21" s="7" t="s">
        <v>6</v>
      </c>
    </row>
    <row r="22" spans="2:8" ht="22.2" customHeight="1" x14ac:dyDescent="0.3">
      <c r="B22" s="2" t="s">
        <v>105</v>
      </c>
      <c r="C22" s="46"/>
      <c r="D22" s="79">
        <v>0.2</v>
      </c>
      <c r="E22" s="46"/>
      <c r="F22" s="8" t="s">
        <v>6</v>
      </c>
      <c r="G22" s="49" t="s">
        <v>6</v>
      </c>
      <c r="H22" s="7" t="s">
        <v>6</v>
      </c>
    </row>
    <row r="23" spans="2:8" ht="22.2" customHeight="1" x14ac:dyDescent="0.3">
      <c r="B23" s="2" t="s">
        <v>106</v>
      </c>
      <c r="C23" s="46"/>
      <c r="D23" s="79">
        <v>0.2</v>
      </c>
      <c r="E23" s="46"/>
      <c r="F23" s="8" t="s">
        <v>6</v>
      </c>
      <c r="G23" s="49" t="s">
        <v>6</v>
      </c>
      <c r="H23" s="7" t="s">
        <v>6</v>
      </c>
    </row>
    <row r="24" spans="2:8" ht="22.2" customHeight="1" thickBot="1" x14ac:dyDescent="0.35">
      <c r="B24" s="5" t="s">
        <v>107</v>
      </c>
      <c r="C24" s="6" t="s">
        <v>6</v>
      </c>
      <c r="D24" s="6"/>
      <c r="E24" s="6" t="s">
        <v>6</v>
      </c>
      <c r="F24" s="47"/>
      <c r="G24" s="81">
        <v>0.2</v>
      </c>
      <c r="H24" s="48"/>
    </row>
    <row r="27" spans="2:8" ht="34.200000000000003" customHeight="1" x14ac:dyDescent="0.3">
      <c r="B27" s="121" t="s">
        <v>68</v>
      </c>
      <c r="C27" s="121"/>
      <c r="D27" s="98">
        <f>C11+C12+C20+C21</f>
        <v>0</v>
      </c>
    </row>
  </sheetData>
  <mergeCells count="3">
    <mergeCell ref="B9:H9"/>
    <mergeCell ref="B18:H18"/>
    <mergeCell ref="B27:C2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5:I18"/>
  <sheetViews>
    <sheetView zoomScale="90" zoomScaleNormal="90" workbookViewId="0">
      <selection activeCell="B6" sqref="B6:C6"/>
    </sheetView>
  </sheetViews>
  <sheetFormatPr baseColWidth="10" defaultColWidth="10.88671875" defaultRowHeight="14.4" x14ac:dyDescent="0.3"/>
  <cols>
    <col min="1" max="1" width="4.21875" style="1" customWidth="1"/>
    <col min="2" max="2" width="16.21875" style="1" customWidth="1"/>
    <col min="3" max="3" width="83.88671875" style="1" customWidth="1"/>
    <col min="4" max="4" width="20" style="1" customWidth="1"/>
    <col min="5" max="6" width="17.33203125" style="1" customWidth="1"/>
    <col min="7" max="7" width="4.33203125" style="1" customWidth="1"/>
    <col min="8" max="8" width="17.6640625" style="1" customWidth="1"/>
    <col min="9" max="9" width="20" style="1" customWidth="1"/>
    <col min="10" max="16384" width="10.88671875" style="1"/>
  </cols>
  <sheetData>
    <row r="5" spans="2:9" ht="18" x14ac:dyDescent="0.35">
      <c r="B5" s="3" t="s">
        <v>101</v>
      </c>
    </row>
    <row r="6" spans="2:9" ht="36" customHeight="1" x14ac:dyDescent="0.3">
      <c r="B6" s="124" t="s">
        <v>123</v>
      </c>
      <c r="C6" s="124"/>
    </row>
    <row r="7" spans="2:9" ht="18" x14ac:dyDescent="0.35">
      <c r="B7" s="4"/>
    </row>
    <row r="8" spans="2:9" ht="15" thickBot="1" x14ac:dyDescent="0.35"/>
    <row r="9" spans="2:9" ht="29.4" customHeight="1" thickBot="1" x14ac:dyDescent="0.35">
      <c r="B9" s="117" t="s">
        <v>65</v>
      </c>
      <c r="C9" s="118"/>
      <c r="D9" s="118"/>
      <c r="E9" s="118"/>
      <c r="F9" s="119"/>
      <c r="H9" s="122" t="s">
        <v>55</v>
      </c>
      <c r="I9" s="122"/>
    </row>
    <row r="10" spans="2:9" ht="41.4" customHeight="1" x14ac:dyDescent="0.3">
      <c r="B10" s="9" t="s">
        <v>7</v>
      </c>
      <c r="C10" s="10" t="s">
        <v>77</v>
      </c>
      <c r="D10" s="10" t="s">
        <v>87</v>
      </c>
      <c r="E10" s="17" t="s">
        <v>43</v>
      </c>
      <c r="F10" s="10" t="s">
        <v>88</v>
      </c>
      <c r="H10" s="96" t="s">
        <v>94</v>
      </c>
      <c r="I10" s="96" t="s">
        <v>58</v>
      </c>
    </row>
    <row r="11" spans="2:9" ht="124.2" customHeight="1" x14ac:dyDescent="0.3">
      <c r="B11" s="2" t="s">
        <v>90</v>
      </c>
      <c r="C11" s="13" t="s">
        <v>89</v>
      </c>
      <c r="D11" s="33"/>
      <c r="E11" s="80">
        <v>0.2</v>
      </c>
      <c r="F11" s="34"/>
      <c r="H11" s="52">
        <v>1200</v>
      </c>
      <c r="I11" s="83">
        <f t="shared" ref="I11:I16" si="0">H11*D11</f>
        <v>0</v>
      </c>
    </row>
    <row r="12" spans="2:9" ht="126" customHeight="1" x14ac:dyDescent="0.3">
      <c r="B12" s="2" t="s">
        <v>91</v>
      </c>
      <c r="C12" s="13" t="s">
        <v>115</v>
      </c>
      <c r="D12" s="33"/>
      <c r="E12" s="80">
        <v>0.2</v>
      </c>
      <c r="F12" s="34"/>
      <c r="H12" s="70">
        <v>800</v>
      </c>
      <c r="I12" s="83">
        <f t="shared" si="0"/>
        <v>0</v>
      </c>
    </row>
    <row r="13" spans="2:9" ht="97.8" customHeight="1" x14ac:dyDescent="0.3">
      <c r="B13" s="2" t="s">
        <v>92</v>
      </c>
      <c r="C13" s="13" t="s">
        <v>114</v>
      </c>
      <c r="D13" s="33"/>
      <c r="E13" s="80">
        <v>0.2</v>
      </c>
      <c r="F13" s="34"/>
      <c r="H13" s="70">
        <v>800</v>
      </c>
      <c r="I13" s="83">
        <f t="shared" si="0"/>
        <v>0</v>
      </c>
    </row>
    <row r="14" spans="2:9" ht="71.400000000000006" customHeight="1" x14ac:dyDescent="0.3">
      <c r="B14" s="2" t="s">
        <v>93</v>
      </c>
      <c r="C14" s="14" t="s">
        <v>113</v>
      </c>
      <c r="D14" s="35"/>
      <c r="E14" s="80">
        <v>0.2</v>
      </c>
      <c r="F14" s="36"/>
      <c r="H14" s="70">
        <v>400</v>
      </c>
      <c r="I14" s="83">
        <f t="shared" si="0"/>
        <v>0</v>
      </c>
    </row>
    <row r="15" spans="2:9" ht="53.4" customHeight="1" x14ac:dyDescent="0.3">
      <c r="B15" s="12" t="s">
        <v>9</v>
      </c>
      <c r="C15" s="14" t="s">
        <v>108</v>
      </c>
      <c r="D15" s="35"/>
      <c r="E15" s="80">
        <v>0.2</v>
      </c>
      <c r="F15" s="36"/>
      <c r="H15" s="70">
        <v>4</v>
      </c>
      <c r="I15" s="83">
        <f t="shared" si="0"/>
        <v>0</v>
      </c>
    </row>
    <row r="16" spans="2:9" ht="55.2" customHeight="1" thickBot="1" x14ac:dyDescent="0.35">
      <c r="B16" s="5" t="s">
        <v>8</v>
      </c>
      <c r="C16" s="15" t="s">
        <v>109</v>
      </c>
      <c r="D16" s="37"/>
      <c r="E16" s="80">
        <v>0.2</v>
      </c>
      <c r="F16" s="38"/>
      <c r="H16" s="70">
        <v>2</v>
      </c>
      <c r="I16" s="83">
        <f t="shared" si="0"/>
        <v>0</v>
      </c>
    </row>
    <row r="18" spans="4:9" s="97" customFormat="1" ht="40.200000000000003" customHeight="1" x14ac:dyDescent="0.3">
      <c r="D18" s="123" t="s">
        <v>68</v>
      </c>
      <c r="E18" s="123"/>
      <c r="F18" s="123"/>
      <c r="G18" s="123"/>
      <c r="H18" s="123"/>
      <c r="I18" s="100">
        <f>SUM(I11:I16)</f>
        <v>0</v>
      </c>
    </row>
  </sheetData>
  <mergeCells count="4">
    <mergeCell ref="B9:F9"/>
    <mergeCell ref="H9:I9"/>
    <mergeCell ref="D18:H18"/>
    <mergeCell ref="B6:C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52076-1367-4333-8C46-A28CD439B68A}">
  <dimension ref="B5:I15"/>
  <sheetViews>
    <sheetView zoomScale="90" zoomScaleNormal="90" workbookViewId="0">
      <selection activeCell="B6" sqref="B6:C6"/>
    </sheetView>
  </sheetViews>
  <sheetFormatPr baseColWidth="10" defaultColWidth="10.88671875" defaultRowHeight="14.4" x14ac:dyDescent="0.3"/>
  <cols>
    <col min="1" max="1" width="4.21875" style="1" customWidth="1"/>
    <col min="2" max="2" width="16.21875" style="1" customWidth="1"/>
    <col min="3" max="3" width="85.6640625" style="1" customWidth="1"/>
    <col min="4" max="4" width="17.77734375" style="1" customWidth="1"/>
    <col min="5" max="5" width="18.21875" style="1" customWidth="1"/>
    <col min="6" max="6" width="18.33203125" style="1" customWidth="1"/>
    <col min="7" max="7" width="4.33203125" style="1" customWidth="1"/>
    <col min="8" max="8" width="17.6640625" style="1" customWidth="1"/>
    <col min="9" max="9" width="15.6640625" style="1" customWidth="1"/>
    <col min="10" max="16384" width="10.88671875" style="1"/>
  </cols>
  <sheetData>
    <row r="5" spans="2:9" ht="18" x14ac:dyDescent="0.35">
      <c r="B5" s="3" t="s">
        <v>100</v>
      </c>
    </row>
    <row r="6" spans="2:9" ht="36" customHeight="1" x14ac:dyDescent="0.3">
      <c r="B6" s="124" t="s">
        <v>123</v>
      </c>
      <c r="C6" s="124"/>
    </row>
    <row r="7" spans="2:9" ht="18" x14ac:dyDescent="0.35">
      <c r="B7" s="4"/>
    </row>
    <row r="8" spans="2:9" ht="15" thickBot="1" x14ac:dyDescent="0.35"/>
    <row r="9" spans="2:9" s="97" customFormat="1" ht="30" customHeight="1" thickBot="1" x14ac:dyDescent="0.35">
      <c r="B9" s="117" t="s">
        <v>78</v>
      </c>
      <c r="C9" s="118"/>
      <c r="D9" s="118"/>
      <c r="E9" s="118"/>
      <c r="F9" s="119"/>
      <c r="H9" s="122" t="s">
        <v>55</v>
      </c>
      <c r="I9" s="122"/>
    </row>
    <row r="10" spans="2:9" ht="44.4" customHeight="1" x14ac:dyDescent="0.3">
      <c r="B10" s="9" t="s">
        <v>7</v>
      </c>
      <c r="C10" s="10" t="s">
        <v>77</v>
      </c>
      <c r="D10" s="10" t="s">
        <v>87</v>
      </c>
      <c r="E10" s="17" t="s">
        <v>43</v>
      </c>
      <c r="F10" s="10" t="s">
        <v>88</v>
      </c>
      <c r="H10" s="70" t="s">
        <v>7</v>
      </c>
      <c r="I10" s="70" t="s">
        <v>58</v>
      </c>
    </row>
    <row r="11" spans="2:9" ht="127.8" customHeight="1" x14ac:dyDescent="0.3">
      <c r="B11" s="2" t="s">
        <v>95</v>
      </c>
      <c r="C11" s="13" t="s">
        <v>112</v>
      </c>
      <c r="D11" s="33"/>
      <c r="E11" s="80">
        <v>0.2</v>
      </c>
      <c r="F11" s="34"/>
      <c r="H11" s="52">
        <v>100</v>
      </c>
      <c r="I11" s="83">
        <f>H11*D11</f>
        <v>0</v>
      </c>
    </row>
    <row r="12" spans="2:9" ht="155.4" customHeight="1" x14ac:dyDescent="0.3">
      <c r="B12" s="2" t="s">
        <v>96</v>
      </c>
      <c r="C12" s="13" t="s">
        <v>110</v>
      </c>
      <c r="D12" s="33"/>
      <c r="E12" s="80">
        <v>0.2</v>
      </c>
      <c r="F12" s="34"/>
      <c r="H12" s="70">
        <v>300</v>
      </c>
      <c r="I12" s="83">
        <f>H12*D12</f>
        <v>0</v>
      </c>
    </row>
    <row r="13" spans="2:9" ht="168.6" customHeight="1" x14ac:dyDescent="0.3">
      <c r="B13" s="2" t="s">
        <v>97</v>
      </c>
      <c r="C13" s="13" t="s">
        <v>111</v>
      </c>
      <c r="D13" s="88"/>
      <c r="E13" s="80"/>
      <c r="F13" s="89"/>
      <c r="H13" s="90"/>
      <c r="I13" s="91"/>
    </row>
    <row r="15" spans="2:9" s="97" customFormat="1" ht="33" customHeight="1" x14ac:dyDescent="0.3">
      <c r="D15" s="123" t="s">
        <v>68</v>
      </c>
      <c r="E15" s="123"/>
      <c r="F15" s="123"/>
      <c r="G15" s="123"/>
      <c r="H15" s="123"/>
      <c r="I15" s="106">
        <f>SUM(I11:I13)</f>
        <v>0</v>
      </c>
    </row>
  </sheetData>
  <mergeCells count="4">
    <mergeCell ref="B9:F9"/>
    <mergeCell ref="H9:I9"/>
    <mergeCell ref="D15:H15"/>
    <mergeCell ref="B6:C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K40"/>
  <sheetViews>
    <sheetView zoomScale="90" zoomScaleNormal="90" workbookViewId="0">
      <selection activeCell="G3" sqref="G3"/>
    </sheetView>
  </sheetViews>
  <sheetFormatPr baseColWidth="10" defaultColWidth="10.88671875" defaultRowHeight="14.4" x14ac:dyDescent="0.3"/>
  <cols>
    <col min="1" max="1" width="3.88671875" style="1" customWidth="1"/>
    <col min="2" max="2" width="17.77734375" style="21" customWidth="1"/>
    <col min="3" max="3" width="24.109375" style="1" customWidth="1"/>
    <col min="4" max="4" width="15.21875" style="1" customWidth="1"/>
    <col min="5" max="5" width="8" style="1" customWidth="1"/>
    <col min="6" max="6" width="14.5546875" style="1" customWidth="1"/>
    <col min="7" max="7" width="29.33203125" style="1" customWidth="1"/>
    <col min="8" max="8" width="17.77734375" style="1" customWidth="1"/>
    <col min="9" max="9" width="3.88671875" style="1" customWidth="1"/>
    <col min="10" max="10" width="17.5546875" style="71" customWidth="1"/>
    <col min="11" max="11" width="18.44140625" style="71" customWidth="1"/>
    <col min="12" max="16384" width="10.88671875" style="1"/>
  </cols>
  <sheetData>
    <row r="2" spans="2:11" ht="18" x14ac:dyDescent="0.35">
      <c r="B2" s="23"/>
    </row>
    <row r="3" spans="2:11" ht="18" x14ac:dyDescent="0.35">
      <c r="B3" s="23" t="s">
        <v>125</v>
      </c>
    </row>
    <row r="4" spans="2:11" ht="18" x14ac:dyDescent="0.35">
      <c r="B4" s="120" t="s">
        <v>123</v>
      </c>
      <c r="C4" s="120"/>
      <c r="D4" s="120"/>
    </row>
    <row r="8" spans="2:11" ht="15" thickBot="1" x14ac:dyDescent="0.35"/>
    <row r="9" spans="2:11" x14ac:dyDescent="0.3">
      <c r="B9" s="125" t="s">
        <v>36</v>
      </c>
      <c r="C9" s="126"/>
      <c r="D9" s="126"/>
      <c r="E9" s="126"/>
      <c r="F9" s="126"/>
      <c r="G9" s="126"/>
      <c r="H9" s="126"/>
      <c r="J9" s="130" t="s">
        <v>55</v>
      </c>
      <c r="K9" s="130"/>
    </row>
    <row r="10" spans="2:11" ht="61.2" customHeight="1" x14ac:dyDescent="0.3">
      <c r="B10" s="62" t="s">
        <v>17</v>
      </c>
      <c r="C10" s="62" t="s">
        <v>18</v>
      </c>
      <c r="D10" s="62" t="s">
        <v>19</v>
      </c>
      <c r="E10" s="62" t="s">
        <v>20</v>
      </c>
      <c r="F10" s="62" t="s">
        <v>21</v>
      </c>
      <c r="G10" s="58" t="s">
        <v>32</v>
      </c>
      <c r="H10" s="128" t="s">
        <v>22</v>
      </c>
      <c r="J10" s="70" t="s">
        <v>56</v>
      </c>
      <c r="K10" s="72" t="str">
        <f>B12</f>
        <v>C3-01</v>
      </c>
    </row>
    <row r="11" spans="2:11" ht="34.200000000000003" customHeight="1" x14ac:dyDescent="0.3">
      <c r="B11" s="62" t="s">
        <v>23</v>
      </c>
      <c r="C11" s="62" t="s">
        <v>24</v>
      </c>
      <c r="D11" s="62" t="s">
        <v>25</v>
      </c>
      <c r="E11" s="62" t="s">
        <v>26</v>
      </c>
      <c r="F11" s="62" t="s">
        <v>27</v>
      </c>
      <c r="G11" s="62" t="s">
        <v>28</v>
      </c>
      <c r="H11" s="129"/>
      <c r="J11" s="52" t="s">
        <v>57</v>
      </c>
      <c r="K11" s="52">
        <v>50</v>
      </c>
    </row>
    <row r="12" spans="2:11" ht="26.4" x14ac:dyDescent="0.3">
      <c r="B12" s="72" t="s">
        <v>29</v>
      </c>
      <c r="C12" s="24" t="s">
        <v>37</v>
      </c>
      <c r="D12" s="45"/>
      <c r="E12" s="57">
        <v>0.2</v>
      </c>
      <c r="F12" s="45"/>
      <c r="G12" s="62">
        <v>10</v>
      </c>
      <c r="H12" s="32"/>
      <c r="J12" s="74" t="s">
        <v>58</v>
      </c>
      <c r="K12" s="73">
        <f>K11*D12</f>
        <v>0</v>
      </c>
    </row>
    <row r="13" spans="2:11" ht="15" thickBot="1" x14ac:dyDescent="0.35">
      <c r="B13" s="28"/>
      <c r="C13" s="29"/>
      <c r="D13" s="30"/>
      <c r="E13" s="30"/>
      <c r="F13" s="30"/>
      <c r="G13" s="31"/>
      <c r="H13" s="30"/>
    </row>
    <row r="14" spans="2:11" x14ac:dyDescent="0.3">
      <c r="B14" s="125" t="s">
        <v>35</v>
      </c>
      <c r="C14" s="126"/>
      <c r="D14" s="126"/>
      <c r="E14" s="126"/>
      <c r="F14" s="126"/>
      <c r="G14" s="126"/>
      <c r="H14" s="126"/>
      <c r="J14" s="130" t="s">
        <v>55</v>
      </c>
      <c r="K14" s="130"/>
    </row>
    <row r="15" spans="2:11" ht="61.8" customHeight="1" x14ac:dyDescent="0.3">
      <c r="B15" s="62" t="s">
        <v>17</v>
      </c>
      <c r="C15" s="62" t="s">
        <v>18</v>
      </c>
      <c r="D15" s="62" t="s">
        <v>19</v>
      </c>
      <c r="E15" s="62" t="s">
        <v>20</v>
      </c>
      <c r="F15" s="62" t="s">
        <v>21</v>
      </c>
      <c r="G15" s="58" t="s">
        <v>32</v>
      </c>
      <c r="H15" s="127" t="s">
        <v>22</v>
      </c>
      <c r="J15" s="70" t="s">
        <v>56</v>
      </c>
      <c r="K15" s="72" t="str">
        <f>B17</f>
        <v>C3-02</v>
      </c>
    </row>
    <row r="16" spans="2:11" ht="33.6" customHeight="1" x14ac:dyDescent="0.3">
      <c r="B16" s="62" t="s">
        <v>23</v>
      </c>
      <c r="C16" s="62" t="s">
        <v>24</v>
      </c>
      <c r="D16" s="62" t="s">
        <v>25</v>
      </c>
      <c r="E16" s="62" t="s">
        <v>26</v>
      </c>
      <c r="F16" s="62" t="s">
        <v>27</v>
      </c>
      <c r="G16" s="62" t="s">
        <v>28</v>
      </c>
      <c r="H16" s="127"/>
      <c r="J16" s="52" t="s">
        <v>57</v>
      </c>
      <c r="K16" s="52">
        <v>20</v>
      </c>
    </row>
    <row r="17" spans="2:11" ht="26.4" x14ac:dyDescent="0.3">
      <c r="B17" s="72" t="s">
        <v>30</v>
      </c>
      <c r="C17" s="24" t="s">
        <v>11</v>
      </c>
      <c r="D17" s="45"/>
      <c r="E17" s="57">
        <v>0.2</v>
      </c>
      <c r="F17" s="45"/>
      <c r="G17" s="62">
        <v>10</v>
      </c>
      <c r="H17" s="32"/>
      <c r="J17" s="74" t="s">
        <v>58</v>
      </c>
      <c r="K17" s="73">
        <f>K16*D17</f>
        <v>0</v>
      </c>
    </row>
    <row r="18" spans="2:11" ht="15" thickBot="1" x14ac:dyDescent="0.35">
      <c r="B18" s="28"/>
      <c r="C18" s="29"/>
      <c r="D18" s="30"/>
      <c r="E18" s="30"/>
      <c r="F18" s="30"/>
      <c r="G18" s="31"/>
      <c r="H18" s="30"/>
    </row>
    <row r="19" spans="2:11" x14ac:dyDescent="0.3">
      <c r="B19" s="125" t="s">
        <v>38</v>
      </c>
      <c r="C19" s="126"/>
      <c r="D19" s="126"/>
      <c r="E19" s="126"/>
      <c r="F19" s="126"/>
      <c r="G19" s="126"/>
      <c r="H19" s="126"/>
      <c r="J19" s="130" t="s">
        <v>55</v>
      </c>
      <c r="K19" s="130"/>
    </row>
    <row r="20" spans="2:11" ht="60.6" customHeight="1" x14ac:dyDescent="0.3">
      <c r="B20" s="62" t="s">
        <v>17</v>
      </c>
      <c r="C20" s="62" t="s">
        <v>18</v>
      </c>
      <c r="D20" s="62" t="s">
        <v>19</v>
      </c>
      <c r="E20" s="62" t="s">
        <v>20</v>
      </c>
      <c r="F20" s="62" t="s">
        <v>21</v>
      </c>
      <c r="G20" s="58" t="s">
        <v>32</v>
      </c>
      <c r="H20" s="127" t="s">
        <v>22</v>
      </c>
      <c r="J20" s="70" t="s">
        <v>56</v>
      </c>
      <c r="K20" s="72" t="str">
        <f>B22</f>
        <v>C3-03</v>
      </c>
    </row>
    <row r="21" spans="2:11" ht="26.4" x14ac:dyDescent="0.3">
      <c r="B21" s="62" t="s">
        <v>23</v>
      </c>
      <c r="C21" s="62" t="s">
        <v>24</v>
      </c>
      <c r="D21" s="62" t="s">
        <v>25</v>
      </c>
      <c r="E21" s="62" t="s">
        <v>26</v>
      </c>
      <c r="F21" s="62" t="s">
        <v>27</v>
      </c>
      <c r="G21" s="62" t="s">
        <v>28</v>
      </c>
      <c r="H21" s="127"/>
      <c r="J21" s="52" t="s">
        <v>57</v>
      </c>
      <c r="K21" s="52">
        <v>20</v>
      </c>
    </row>
    <row r="22" spans="2:11" ht="26.4" x14ac:dyDescent="0.3">
      <c r="B22" s="72" t="s">
        <v>31</v>
      </c>
      <c r="C22" s="24" t="s">
        <v>12</v>
      </c>
      <c r="D22" s="45"/>
      <c r="E22" s="57">
        <v>0.2</v>
      </c>
      <c r="F22" s="45"/>
      <c r="G22" s="62">
        <v>10</v>
      </c>
      <c r="H22" s="32"/>
      <c r="J22" s="74" t="s">
        <v>58</v>
      </c>
      <c r="K22" s="73">
        <f>K21*D22</f>
        <v>0</v>
      </c>
    </row>
    <row r="23" spans="2:11" ht="15" thickBot="1" x14ac:dyDescent="0.35"/>
    <row r="24" spans="2:11" x14ac:dyDescent="0.3">
      <c r="B24" s="125" t="s">
        <v>39</v>
      </c>
      <c r="C24" s="126"/>
      <c r="D24" s="126"/>
      <c r="E24" s="126"/>
      <c r="F24" s="126"/>
      <c r="G24" s="126"/>
      <c r="H24" s="126"/>
      <c r="J24" s="130" t="s">
        <v>55</v>
      </c>
      <c r="K24" s="130"/>
    </row>
    <row r="25" spans="2:11" ht="55.2" customHeight="1" x14ac:dyDescent="0.3">
      <c r="B25" s="62" t="s">
        <v>17</v>
      </c>
      <c r="C25" s="62" t="s">
        <v>18</v>
      </c>
      <c r="D25" s="62" t="s">
        <v>19</v>
      </c>
      <c r="E25" s="62" t="s">
        <v>20</v>
      </c>
      <c r="F25" s="62" t="s">
        <v>21</v>
      </c>
      <c r="G25" s="58" t="s">
        <v>32</v>
      </c>
      <c r="H25" s="127" t="s">
        <v>22</v>
      </c>
      <c r="J25" s="70" t="s">
        <v>56</v>
      </c>
      <c r="K25" s="72" t="str">
        <f>B27</f>
        <v>C3-04</v>
      </c>
    </row>
    <row r="26" spans="2:11" ht="26.4" x14ac:dyDescent="0.3">
      <c r="B26" s="62" t="s">
        <v>23</v>
      </c>
      <c r="C26" s="62" t="s">
        <v>24</v>
      </c>
      <c r="D26" s="62" t="s">
        <v>25</v>
      </c>
      <c r="E26" s="62" t="s">
        <v>26</v>
      </c>
      <c r="F26" s="62" t="s">
        <v>27</v>
      </c>
      <c r="G26" s="62" t="s">
        <v>28</v>
      </c>
      <c r="H26" s="127"/>
      <c r="J26" s="52" t="s">
        <v>57</v>
      </c>
      <c r="K26" s="52">
        <v>40</v>
      </c>
    </row>
    <row r="27" spans="2:11" ht="26.4" x14ac:dyDescent="0.3">
      <c r="B27" s="72" t="s">
        <v>33</v>
      </c>
      <c r="C27" s="24" t="s">
        <v>13</v>
      </c>
      <c r="D27" s="45"/>
      <c r="E27" s="57">
        <v>0.2</v>
      </c>
      <c r="F27" s="45"/>
      <c r="G27" s="62">
        <v>10</v>
      </c>
      <c r="H27" s="32"/>
      <c r="J27" s="74" t="s">
        <v>58</v>
      </c>
      <c r="K27" s="73">
        <f>K26*D27</f>
        <v>0</v>
      </c>
    </row>
    <row r="28" spans="2:11" ht="15" thickBot="1" x14ac:dyDescent="0.35">
      <c r="B28" s="25"/>
      <c r="C28" s="26"/>
      <c r="D28" s="27"/>
      <c r="E28" s="27"/>
      <c r="F28" s="27"/>
      <c r="G28" s="51"/>
      <c r="H28" s="27"/>
    </row>
    <row r="29" spans="2:11" x14ac:dyDescent="0.3">
      <c r="B29" s="125" t="s">
        <v>40</v>
      </c>
      <c r="C29" s="126"/>
      <c r="D29" s="126"/>
      <c r="E29" s="126"/>
      <c r="F29" s="126"/>
      <c r="G29" s="126"/>
      <c r="H29" s="126"/>
      <c r="J29" s="130" t="s">
        <v>55</v>
      </c>
      <c r="K29" s="130"/>
    </row>
    <row r="30" spans="2:11" ht="59.4" customHeight="1" x14ac:dyDescent="0.3">
      <c r="B30" s="62" t="s">
        <v>17</v>
      </c>
      <c r="C30" s="62" t="s">
        <v>18</v>
      </c>
      <c r="D30" s="62" t="s">
        <v>19</v>
      </c>
      <c r="E30" s="62" t="s">
        <v>20</v>
      </c>
      <c r="F30" s="62" t="s">
        <v>21</v>
      </c>
      <c r="G30" s="58" t="s">
        <v>32</v>
      </c>
      <c r="H30" s="127" t="s">
        <v>22</v>
      </c>
      <c r="J30" s="70" t="s">
        <v>56</v>
      </c>
      <c r="K30" s="72" t="str">
        <f>B32</f>
        <v>C3-05</v>
      </c>
    </row>
    <row r="31" spans="2:11" ht="26.4" x14ac:dyDescent="0.3">
      <c r="B31" s="62" t="s">
        <v>23</v>
      </c>
      <c r="C31" s="62" t="s">
        <v>24</v>
      </c>
      <c r="D31" s="62" t="s">
        <v>25</v>
      </c>
      <c r="E31" s="62" t="s">
        <v>26</v>
      </c>
      <c r="F31" s="62" t="s">
        <v>27</v>
      </c>
      <c r="G31" s="62" t="s">
        <v>28</v>
      </c>
      <c r="H31" s="127"/>
      <c r="J31" s="52" t="s">
        <v>57</v>
      </c>
      <c r="K31" s="52">
        <v>10</v>
      </c>
    </row>
    <row r="32" spans="2:11" ht="26.4" x14ac:dyDescent="0.3">
      <c r="B32" s="72" t="s">
        <v>34</v>
      </c>
      <c r="C32" s="24" t="s">
        <v>14</v>
      </c>
      <c r="D32" s="45"/>
      <c r="E32" s="57">
        <v>0.2</v>
      </c>
      <c r="F32" s="45"/>
      <c r="G32" s="62">
        <v>10</v>
      </c>
      <c r="H32" s="32"/>
      <c r="J32" s="74" t="s">
        <v>58</v>
      </c>
      <c r="K32" s="73">
        <f>K31*D32</f>
        <v>0</v>
      </c>
    </row>
    <row r="33" spans="2:11" ht="15" thickBot="1" x14ac:dyDescent="0.35">
      <c r="B33" s="25"/>
      <c r="C33" s="26"/>
      <c r="D33" s="27"/>
      <c r="E33" s="27"/>
      <c r="F33" s="27"/>
      <c r="G33" s="51"/>
      <c r="H33" s="27"/>
    </row>
    <row r="34" spans="2:11" x14ac:dyDescent="0.3">
      <c r="B34" s="125" t="s">
        <v>48</v>
      </c>
      <c r="C34" s="126"/>
      <c r="D34" s="126"/>
      <c r="E34" s="126"/>
      <c r="F34" s="126"/>
      <c r="G34" s="126"/>
      <c r="H34" s="126"/>
      <c r="J34" s="130" t="s">
        <v>55</v>
      </c>
      <c r="K34" s="130"/>
    </row>
    <row r="35" spans="2:11" ht="39.6" x14ac:dyDescent="0.3">
      <c r="B35" s="62" t="s">
        <v>17</v>
      </c>
      <c r="C35" s="62" t="s">
        <v>18</v>
      </c>
      <c r="D35" s="62" t="s">
        <v>19</v>
      </c>
      <c r="E35" s="62" t="s">
        <v>20</v>
      </c>
      <c r="F35" s="62" t="s">
        <v>21</v>
      </c>
      <c r="G35" s="58" t="s">
        <v>32</v>
      </c>
      <c r="H35" s="127" t="s">
        <v>22</v>
      </c>
      <c r="J35" s="70" t="s">
        <v>56</v>
      </c>
      <c r="K35" s="72" t="str">
        <f>B37</f>
        <v>C3-06</v>
      </c>
    </row>
    <row r="36" spans="2:11" ht="26.4" x14ac:dyDescent="0.3">
      <c r="B36" s="62" t="s">
        <v>23</v>
      </c>
      <c r="C36" s="62" t="s">
        <v>24</v>
      </c>
      <c r="D36" s="62" t="s">
        <v>25</v>
      </c>
      <c r="E36" s="62" t="s">
        <v>26</v>
      </c>
      <c r="F36" s="62" t="s">
        <v>27</v>
      </c>
      <c r="G36" s="62" t="s">
        <v>28</v>
      </c>
      <c r="H36" s="127"/>
      <c r="J36" s="52" t="s">
        <v>57</v>
      </c>
      <c r="K36" s="52">
        <v>20</v>
      </c>
    </row>
    <row r="37" spans="2:11" ht="26.4" x14ac:dyDescent="0.3">
      <c r="B37" s="72" t="s">
        <v>41</v>
      </c>
      <c r="C37" s="24" t="s">
        <v>82</v>
      </c>
      <c r="D37" s="45"/>
      <c r="E37" s="57">
        <v>0.2</v>
      </c>
      <c r="F37" s="45"/>
      <c r="G37" s="62">
        <v>10</v>
      </c>
      <c r="H37" s="32"/>
      <c r="J37" s="74" t="s">
        <v>58</v>
      </c>
      <c r="K37" s="73">
        <f>K36*D37</f>
        <v>0</v>
      </c>
    </row>
    <row r="40" spans="2:11" x14ac:dyDescent="0.3">
      <c r="H40" s="131" t="s">
        <v>68</v>
      </c>
      <c r="I40" s="131"/>
      <c r="J40" s="131"/>
      <c r="K40" s="85">
        <f>K12+K17+K22+K27+K32+K37</f>
        <v>0</v>
      </c>
    </row>
  </sheetData>
  <mergeCells count="20">
    <mergeCell ref="J9:K9"/>
    <mergeCell ref="J14:K14"/>
    <mergeCell ref="J19:K19"/>
    <mergeCell ref="H40:J40"/>
    <mergeCell ref="J34:K34"/>
    <mergeCell ref="B24:H24"/>
    <mergeCell ref="H25:H26"/>
    <mergeCell ref="B29:H29"/>
    <mergeCell ref="H30:H31"/>
    <mergeCell ref="B34:H34"/>
    <mergeCell ref="H35:H36"/>
    <mergeCell ref="J24:K24"/>
    <mergeCell ref="J29:K29"/>
    <mergeCell ref="B4:D4"/>
    <mergeCell ref="B14:H14"/>
    <mergeCell ref="H15:H16"/>
    <mergeCell ref="B19:H19"/>
    <mergeCell ref="H20:H21"/>
    <mergeCell ref="B9:H9"/>
    <mergeCell ref="H10:H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K29"/>
  <sheetViews>
    <sheetView showGridLines="0" workbookViewId="0">
      <selection activeCell="F4" sqref="F4"/>
    </sheetView>
  </sheetViews>
  <sheetFormatPr baseColWidth="10" defaultColWidth="10.88671875" defaultRowHeight="14.4" x14ac:dyDescent="0.3"/>
  <cols>
    <col min="1" max="1" width="3.5546875" style="1" customWidth="1"/>
    <col min="2" max="2" width="17.109375" style="21" customWidth="1"/>
    <col min="3" max="3" width="32.77734375" style="21" customWidth="1"/>
    <col min="4" max="4" width="12.33203125" style="1" customWidth="1"/>
    <col min="5" max="5" width="8.5546875" style="1" customWidth="1"/>
    <col min="6" max="6" width="10.88671875" style="1"/>
    <col min="7" max="7" width="24.77734375" style="71" customWidth="1"/>
    <col min="8" max="8" width="14.6640625" style="1" customWidth="1"/>
    <col min="9" max="9" width="4.77734375" style="1" customWidth="1"/>
    <col min="10" max="10" width="18" style="1" customWidth="1"/>
    <col min="11" max="11" width="14.77734375" style="1" customWidth="1"/>
    <col min="12" max="16384" width="10.88671875" style="1"/>
  </cols>
  <sheetData>
    <row r="2" spans="2:11" ht="18" x14ac:dyDescent="0.35">
      <c r="B2" s="23"/>
      <c r="C2" s="23"/>
    </row>
    <row r="3" spans="2:11" ht="18" customHeight="1" x14ac:dyDescent="0.35">
      <c r="B3" s="23" t="s">
        <v>126</v>
      </c>
      <c r="C3" s="23"/>
      <c r="D3" s="23"/>
    </row>
    <row r="4" spans="2:11" ht="18" x14ac:dyDescent="0.35">
      <c r="B4" s="120" t="s">
        <v>123</v>
      </c>
      <c r="C4" s="120"/>
      <c r="D4" s="120"/>
    </row>
    <row r="7" spans="2:11" ht="15" thickBot="1" x14ac:dyDescent="0.35"/>
    <row r="8" spans="2:11" ht="15" thickBot="1" x14ac:dyDescent="0.35">
      <c r="B8" s="125" t="s">
        <v>49</v>
      </c>
      <c r="C8" s="126"/>
      <c r="D8" s="126"/>
      <c r="E8" s="126"/>
      <c r="F8" s="126"/>
      <c r="G8" s="126"/>
      <c r="H8" s="126"/>
      <c r="J8" s="130" t="s">
        <v>54</v>
      </c>
      <c r="K8" s="130"/>
    </row>
    <row r="9" spans="2:11" ht="52.8" x14ac:dyDescent="0.3">
      <c r="B9" s="62" t="s">
        <v>17</v>
      </c>
      <c r="C9" s="62" t="s">
        <v>18</v>
      </c>
      <c r="D9" s="60" t="s">
        <v>19</v>
      </c>
      <c r="E9" s="60" t="s">
        <v>20</v>
      </c>
      <c r="F9" s="60" t="s">
        <v>21</v>
      </c>
      <c r="G9" s="53" t="s">
        <v>32</v>
      </c>
      <c r="H9" s="132" t="s">
        <v>22</v>
      </c>
      <c r="J9" s="70" t="s">
        <v>56</v>
      </c>
      <c r="K9" s="72" t="str">
        <f>B11</f>
        <v>C4-01</v>
      </c>
    </row>
    <row r="10" spans="2:11" x14ac:dyDescent="0.3">
      <c r="B10" s="62" t="s">
        <v>23</v>
      </c>
      <c r="C10" s="62" t="s">
        <v>24</v>
      </c>
      <c r="D10" s="62" t="s">
        <v>25</v>
      </c>
      <c r="E10" s="62" t="s">
        <v>26</v>
      </c>
      <c r="F10" s="59" t="s">
        <v>27</v>
      </c>
      <c r="G10" s="62" t="s">
        <v>28</v>
      </c>
      <c r="H10" s="133"/>
      <c r="J10" s="52" t="s">
        <v>60</v>
      </c>
      <c r="K10" s="52">
        <v>35</v>
      </c>
    </row>
    <row r="11" spans="2:11" ht="49.8" customHeight="1" x14ac:dyDescent="0.3">
      <c r="B11" s="72" t="s">
        <v>59</v>
      </c>
      <c r="C11" s="107" t="s">
        <v>121</v>
      </c>
      <c r="D11" s="42"/>
      <c r="E11" s="40">
        <v>0.2</v>
      </c>
      <c r="F11" s="42"/>
      <c r="G11" s="62">
        <v>10</v>
      </c>
      <c r="H11" s="41"/>
      <c r="J11" s="74" t="s">
        <v>58</v>
      </c>
      <c r="K11" s="73">
        <f>K10*D11</f>
        <v>0</v>
      </c>
    </row>
    <row r="12" spans="2:11" ht="15" thickBot="1" x14ac:dyDescent="0.35">
      <c r="B12" s="108"/>
      <c r="C12" s="109"/>
      <c r="D12" s="110"/>
      <c r="E12" s="111"/>
      <c r="F12" s="110"/>
      <c r="G12" s="112"/>
      <c r="H12" s="112"/>
      <c r="J12" s="108"/>
      <c r="K12" s="113"/>
    </row>
    <row r="13" spans="2:11" ht="15" thickBot="1" x14ac:dyDescent="0.35">
      <c r="B13" s="125" t="s">
        <v>49</v>
      </c>
      <c r="C13" s="126"/>
      <c r="D13" s="126"/>
      <c r="E13" s="126"/>
      <c r="F13" s="126"/>
      <c r="G13" s="126"/>
      <c r="H13" s="126"/>
      <c r="J13" s="130" t="s">
        <v>54</v>
      </c>
      <c r="K13" s="130"/>
    </row>
    <row r="14" spans="2:11" ht="49.8" customHeight="1" x14ac:dyDescent="0.3">
      <c r="B14" s="62" t="s">
        <v>17</v>
      </c>
      <c r="C14" s="62" t="s">
        <v>18</v>
      </c>
      <c r="D14" s="60" t="s">
        <v>19</v>
      </c>
      <c r="E14" s="60" t="s">
        <v>20</v>
      </c>
      <c r="F14" s="60" t="s">
        <v>21</v>
      </c>
      <c r="G14" s="53" t="s">
        <v>32</v>
      </c>
      <c r="H14" s="132" t="s">
        <v>22</v>
      </c>
      <c r="J14" s="70" t="s">
        <v>56</v>
      </c>
      <c r="K14" s="72" t="str">
        <f>B16</f>
        <v>C4-02</v>
      </c>
    </row>
    <row r="15" spans="2:11" ht="49.8" customHeight="1" x14ac:dyDescent="0.3">
      <c r="B15" s="62" t="s">
        <v>23</v>
      </c>
      <c r="C15" s="62" t="s">
        <v>24</v>
      </c>
      <c r="D15" s="62" t="s">
        <v>25</v>
      </c>
      <c r="E15" s="62" t="s">
        <v>26</v>
      </c>
      <c r="F15" s="59" t="s">
        <v>27</v>
      </c>
      <c r="G15" s="62" t="s">
        <v>28</v>
      </c>
      <c r="H15" s="133"/>
      <c r="J15" s="52" t="s">
        <v>60</v>
      </c>
      <c r="K15" s="52">
        <v>10</v>
      </c>
    </row>
    <row r="16" spans="2:11" ht="49.8" customHeight="1" x14ac:dyDescent="0.3">
      <c r="B16" s="114" t="s">
        <v>61</v>
      </c>
      <c r="C16" s="107" t="s">
        <v>122</v>
      </c>
      <c r="D16" s="42"/>
      <c r="E16" s="40">
        <v>0.2</v>
      </c>
      <c r="F16" s="42"/>
      <c r="G16" s="62">
        <v>10</v>
      </c>
      <c r="H16" s="41"/>
      <c r="J16" s="74" t="s">
        <v>58</v>
      </c>
      <c r="K16" s="73">
        <f>K15*D16</f>
        <v>0</v>
      </c>
    </row>
    <row r="17" spans="2:11" ht="15" thickBot="1" x14ac:dyDescent="0.35">
      <c r="C17" s="1"/>
    </row>
    <row r="18" spans="2:11" x14ac:dyDescent="0.3">
      <c r="B18" s="125" t="s">
        <v>63</v>
      </c>
      <c r="C18" s="126"/>
      <c r="D18" s="126"/>
      <c r="E18" s="126"/>
      <c r="F18" s="126"/>
      <c r="G18" s="126"/>
      <c r="H18" s="126"/>
      <c r="J18" s="130" t="s">
        <v>54</v>
      </c>
      <c r="K18" s="130"/>
    </row>
    <row r="19" spans="2:11" ht="52.8" x14ac:dyDescent="0.3">
      <c r="B19" s="62" t="s">
        <v>17</v>
      </c>
      <c r="C19" s="62" t="s">
        <v>18</v>
      </c>
      <c r="D19" s="62" t="s">
        <v>19</v>
      </c>
      <c r="E19" s="62" t="s">
        <v>20</v>
      </c>
      <c r="F19" s="62" t="s">
        <v>21</v>
      </c>
      <c r="G19" s="52" t="s">
        <v>32</v>
      </c>
      <c r="H19" s="127" t="s">
        <v>22</v>
      </c>
      <c r="J19" s="70" t="s">
        <v>56</v>
      </c>
      <c r="K19" s="72" t="str">
        <f>B21</f>
        <v>C4-03</v>
      </c>
    </row>
    <row r="20" spans="2:11" x14ac:dyDescent="0.3">
      <c r="B20" s="62" t="s">
        <v>23</v>
      </c>
      <c r="C20" s="62" t="s">
        <v>24</v>
      </c>
      <c r="D20" s="62" t="s">
        <v>25</v>
      </c>
      <c r="E20" s="62" t="s">
        <v>26</v>
      </c>
      <c r="F20" s="62" t="s">
        <v>27</v>
      </c>
      <c r="G20" s="62" t="s">
        <v>28</v>
      </c>
      <c r="H20" s="127"/>
      <c r="J20" s="52" t="s">
        <v>60</v>
      </c>
      <c r="K20" s="52">
        <v>300</v>
      </c>
    </row>
    <row r="21" spans="2:11" ht="44.4" customHeight="1" x14ac:dyDescent="0.3">
      <c r="B21" s="114" t="s">
        <v>62</v>
      </c>
      <c r="C21" s="107" t="s">
        <v>118</v>
      </c>
      <c r="D21" s="42"/>
      <c r="E21" s="40">
        <v>0.2</v>
      </c>
      <c r="F21" s="42"/>
      <c r="G21" s="62">
        <v>10</v>
      </c>
      <c r="H21" s="41"/>
      <c r="J21" s="74" t="s">
        <v>58</v>
      </c>
      <c r="K21" s="73">
        <f>K20*D21</f>
        <v>0</v>
      </c>
    </row>
    <row r="22" spans="2:11" ht="15" thickBot="1" x14ac:dyDescent="0.35">
      <c r="B22" s="25"/>
      <c r="C22" s="26"/>
      <c r="D22" s="27"/>
      <c r="E22" s="27"/>
      <c r="F22" s="27"/>
      <c r="G22" s="51"/>
      <c r="H22" s="27"/>
    </row>
    <row r="23" spans="2:11" x14ac:dyDescent="0.3">
      <c r="B23" s="125" t="s">
        <v>64</v>
      </c>
      <c r="C23" s="126"/>
      <c r="D23" s="126"/>
      <c r="E23" s="126"/>
      <c r="F23" s="126"/>
      <c r="G23" s="126"/>
      <c r="H23" s="126"/>
      <c r="J23" s="130" t="s">
        <v>54</v>
      </c>
      <c r="K23" s="130"/>
    </row>
    <row r="24" spans="2:11" ht="52.8" x14ac:dyDescent="0.3">
      <c r="B24" s="62" t="s">
        <v>17</v>
      </c>
      <c r="C24" s="62" t="s">
        <v>18</v>
      </c>
      <c r="D24" s="62" t="s">
        <v>19</v>
      </c>
      <c r="E24" s="62" t="s">
        <v>20</v>
      </c>
      <c r="F24" s="62" t="s">
        <v>21</v>
      </c>
      <c r="G24" s="52" t="s">
        <v>32</v>
      </c>
      <c r="H24" s="127" t="s">
        <v>22</v>
      </c>
      <c r="J24" s="70" t="s">
        <v>56</v>
      </c>
      <c r="K24" s="72" t="str">
        <f>B26</f>
        <v>C4-04</v>
      </c>
    </row>
    <row r="25" spans="2:11" x14ac:dyDescent="0.3">
      <c r="B25" s="62" t="s">
        <v>23</v>
      </c>
      <c r="C25" s="62" t="s">
        <v>24</v>
      </c>
      <c r="D25" s="62" t="s">
        <v>25</v>
      </c>
      <c r="E25" s="62" t="s">
        <v>26</v>
      </c>
      <c r="F25" s="62" t="s">
        <v>27</v>
      </c>
      <c r="G25" s="62" t="s">
        <v>28</v>
      </c>
      <c r="H25" s="127"/>
      <c r="J25" s="52" t="s">
        <v>60</v>
      </c>
      <c r="K25" s="52">
        <v>10</v>
      </c>
    </row>
    <row r="26" spans="2:11" ht="43.8" customHeight="1" x14ac:dyDescent="0.3">
      <c r="B26" s="114" t="s">
        <v>120</v>
      </c>
      <c r="C26" s="107" t="s">
        <v>119</v>
      </c>
      <c r="D26" s="42"/>
      <c r="E26" s="40">
        <v>0.2</v>
      </c>
      <c r="F26" s="42"/>
      <c r="G26" s="62">
        <v>10</v>
      </c>
      <c r="H26" s="41"/>
      <c r="J26" s="74" t="s">
        <v>58</v>
      </c>
      <c r="K26" s="73">
        <f>K25*D26</f>
        <v>0</v>
      </c>
    </row>
    <row r="27" spans="2:11" x14ac:dyDescent="0.3">
      <c r="B27" s="101"/>
      <c r="C27" s="102"/>
      <c r="D27" s="103"/>
      <c r="E27" s="104"/>
      <c r="F27" s="103"/>
      <c r="G27" s="105"/>
      <c r="H27" s="105"/>
    </row>
    <row r="28" spans="2:11" x14ac:dyDescent="0.3">
      <c r="B28" s="25"/>
      <c r="C28" s="26"/>
      <c r="D28" s="27"/>
      <c r="E28" s="27"/>
      <c r="F28" s="27"/>
      <c r="G28" s="51"/>
      <c r="H28" s="27"/>
    </row>
    <row r="29" spans="2:11" x14ac:dyDescent="0.3">
      <c r="H29" s="131" t="s">
        <v>68</v>
      </c>
      <c r="I29" s="131"/>
      <c r="J29" s="131"/>
      <c r="K29" s="84">
        <f>K11+K21+K26</f>
        <v>0</v>
      </c>
    </row>
  </sheetData>
  <mergeCells count="14">
    <mergeCell ref="B4:D4"/>
    <mergeCell ref="H29:J29"/>
    <mergeCell ref="B23:H23"/>
    <mergeCell ref="H24:H25"/>
    <mergeCell ref="J8:K8"/>
    <mergeCell ref="J18:K18"/>
    <mergeCell ref="J23:K23"/>
    <mergeCell ref="B8:H8"/>
    <mergeCell ref="H9:H10"/>
    <mergeCell ref="B18:H18"/>
    <mergeCell ref="H19:H20"/>
    <mergeCell ref="B13:H13"/>
    <mergeCell ref="J13:K13"/>
    <mergeCell ref="H14:H15"/>
  </mergeCells>
  <phoneticPr fontId="8"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E10"/>
  <sheetViews>
    <sheetView workbookViewId="0">
      <selection activeCell="G19" sqref="G19"/>
    </sheetView>
  </sheetViews>
  <sheetFormatPr baseColWidth="10" defaultColWidth="10.88671875" defaultRowHeight="14.4" x14ac:dyDescent="0.3"/>
  <cols>
    <col min="1" max="1" width="10.88671875" style="1"/>
    <col min="2" max="2" width="32.77734375" style="21" customWidth="1"/>
    <col min="3" max="5" width="19.33203125" style="1" customWidth="1"/>
    <col min="6" max="16384" width="10.88671875" style="1"/>
  </cols>
  <sheetData>
    <row r="3" spans="2:5" ht="18" x14ac:dyDescent="0.35">
      <c r="B3" s="23" t="s">
        <v>124</v>
      </c>
    </row>
    <row r="4" spans="2:5" ht="18" x14ac:dyDescent="0.35">
      <c r="B4" s="120" t="s">
        <v>123</v>
      </c>
      <c r="C4" s="120"/>
    </row>
    <row r="7" spans="2:5" ht="15" thickBot="1" x14ac:dyDescent="0.35"/>
    <row r="8" spans="2:5" ht="15" thickBot="1" x14ac:dyDescent="0.35">
      <c r="B8" s="117" t="s">
        <v>0</v>
      </c>
      <c r="C8" s="118"/>
      <c r="D8" s="118"/>
      <c r="E8" s="119"/>
    </row>
    <row r="9" spans="2:5" ht="30.6" customHeight="1" x14ac:dyDescent="0.3">
      <c r="B9" s="19" t="s">
        <v>23</v>
      </c>
      <c r="C9" s="16" t="s">
        <v>15</v>
      </c>
      <c r="D9" s="39" t="s">
        <v>42</v>
      </c>
      <c r="E9" s="18" t="s">
        <v>16</v>
      </c>
    </row>
    <row r="10" spans="2:5" ht="42" customHeight="1" thickBot="1" x14ac:dyDescent="0.35">
      <c r="B10" s="22" t="s">
        <v>86</v>
      </c>
      <c r="C10" s="43"/>
      <c r="D10" s="54">
        <v>0.2</v>
      </c>
      <c r="E10" s="44"/>
    </row>
  </sheetData>
  <mergeCells count="2">
    <mergeCell ref="B8:E8"/>
    <mergeCell ref="B4:C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3:E10"/>
  <sheetViews>
    <sheetView tabSelected="1" workbookViewId="0">
      <selection activeCell="E17" sqref="E17"/>
    </sheetView>
  </sheetViews>
  <sheetFormatPr baseColWidth="10" defaultColWidth="10.88671875" defaultRowHeight="14.4" x14ac:dyDescent="0.3"/>
  <cols>
    <col min="1" max="1" width="10.88671875" style="1"/>
    <col min="2" max="2" width="32.77734375" style="21" customWidth="1"/>
    <col min="3" max="3" width="20.77734375" style="1" customWidth="1"/>
    <col min="4" max="4" width="19.33203125" style="1" customWidth="1"/>
    <col min="5" max="5" width="21" style="1" customWidth="1"/>
    <col min="6" max="16384" width="10.88671875" style="1"/>
  </cols>
  <sheetData>
    <row r="3" spans="2:5" ht="18" x14ac:dyDescent="0.35">
      <c r="B3" s="23" t="s">
        <v>127</v>
      </c>
    </row>
    <row r="4" spans="2:5" ht="18" x14ac:dyDescent="0.35">
      <c r="B4" s="120" t="s">
        <v>123</v>
      </c>
      <c r="C4" s="120"/>
    </row>
    <row r="7" spans="2:5" ht="15" thickBot="1" x14ac:dyDescent="0.35"/>
    <row r="8" spans="2:5" ht="15" thickBot="1" x14ac:dyDescent="0.35">
      <c r="B8" s="117" t="s">
        <v>1</v>
      </c>
      <c r="C8" s="118"/>
      <c r="D8" s="118"/>
      <c r="E8" s="119"/>
    </row>
    <row r="9" spans="2:5" ht="21" customHeight="1" x14ac:dyDescent="0.3">
      <c r="B9" s="19" t="s">
        <v>10</v>
      </c>
      <c r="C9" s="16" t="s">
        <v>15</v>
      </c>
      <c r="D9" s="39" t="s">
        <v>42</v>
      </c>
      <c r="E9" s="18" t="s">
        <v>16</v>
      </c>
    </row>
    <row r="10" spans="2:5" ht="39.6" customHeight="1" thickBot="1" x14ac:dyDescent="0.35">
      <c r="B10" s="22" t="s">
        <v>98</v>
      </c>
      <c r="C10" s="43"/>
      <c r="D10" s="86">
        <v>0.2</v>
      </c>
      <c r="E10" s="44"/>
    </row>
  </sheetData>
  <mergeCells count="2">
    <mergeCell ref="B8:E8"/>
    <mergeCell ref="B4:C4"/>
  </mergeCells>
  <pageMargins left="0.7" right="0.7" top="0.75" bottom="0.75" header="0.3" footer="0.3"/>
  <drawing r:id="rId1"/>
</worksheet>
</file>

<file path=docMetadata/LabelInfo.xml><?xml version="1.0" encoding="utf-8"?>
<clbl:labelList xmlns:clbl="http://schemas.microsoft.com/office/2020/mipLabelMetadata">
  <clbl:label id="{d9290083-bd2f-48a2-8ac5-09a524b17d15}" enabled="1" method="Privileged" siteId="{b9fec68c-c92d-461e-9a97-3d03a0f18b82}"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Remise sur CA cumulé</vt:lpstr>
      <vt:lpstr>CAU</vt:lpstr>
      <vt:lpstr>Proximité</vt:lpstr>
      <vt:lpstr>IMAC</vt:lpstr>
      <vt:lpstr>Atelier</vt:lpstr>
      <vt:lpstr>Renfort DSN</vt:lpstr>
      <vt:lpstr>Déménagement</vt:lpstr>
      <vt:lpstr>Transition</vt:lpstr>
      <vt:lpstr>Réversibilité</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Noury, Ghislain</dc:creator>
  <cp:lastModifiedBy>Pitte, Annabelle</cp:lastModifiedBy>
  <dcterms:created xsi:type="dcterms:W3CDTF">2026-06-09T08:55:36Z</dcterms:created>
  <dcterms:modified xsi:type="dcterms:W3CDTF">2026-07-17T08:37:08Z</dcterms:modified>
</cp:coreProperties>
</file>